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porabnik\Desktop\"/>
    </mc:Choice>
  </mc:AlternateContent>
  <bookViews>
    <workbookView xWindow="0" yWindow="0" windowWidth="23040" windowHeight="9192" tabRatio="881"/>
  </bookViews>
  <sheets>
    <sheet name="1MLEKO IN MLEČNI IZDELKI" sheetId="1" r:id="rId1"/>
    <sheet name="2BIO MLEKO IN MLEČNI IZDELKI" sheetId="2" r:id="rId2"/>
    <sheet name="3SLADOLED" sheetId="3" r:id="rId3"/>
    <sheet name="4MESO IN MESNI IZDELKI" sheetId="4" r:id="rId4"/>
    <sheet name="5RIBE" sheetId="5" r:id="rId5"/>
    <sheet name="6JAJCA" sheetId="6" r:id="rId6"/>
    <sheet name="7SADJE IN ZELENJAVA" sheetId="8" r:id="rId7"/>
    <sheet name="8ZAMRZNJENA IN KONZERVIRANA Z-S" sheetId="9" r:id="rId8"/>
    <sheet name="9SOKOVI, SIRUPI, VODA" sheetId="10" r:id="rId9"/>
    <sheet name="10ZAMRZNJENI IZDELKI IZ TESTA" sheetId="11" r:id="rId10"/>
    <sheet name="11ŽITA, MLEVSKI IZDELKI, TESTEN" sheetId="12" r:id="rId11"/>
    <sheet name="12SENDVIČI" sheetId="13" r:id="rId12"/>
    <sheet name="13KRUH, PEK. PECIVO, KEKSI, SLA" sheetId="14" r:id="rId13"/>
    <sheet name="14 SPLOŠNO PREHR. BLAGO" sheetId="15" r:id="rId14"/>
    <sheet name="15DIETNA ŽIVILA" sheetId="16" r:id="rId15"/>
  </sheets>
  <calcPr calcId="162913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4" l="1"/>
  <c r="G30" i="4"/>
  <c r="G46" i="9"/>
  <c r="H110" i="15" l="1"/>
  <c r="G39" i="4" l="1"/>
  <c r="J194" i="14" l="1"/>
  <c r="G193" i="14"/>
  <c r="G194" i="14" s="1"/>
  <c r="G26" i="5"/>
  <c r="H26" i="5"/>
  <c r="I26" i="5" s="1"/>
  <c r="G21" i="4"/>
  <c r="G18" i="2"/>
  <c r="G15" i="2"/>
  <c r="I69" i="1"/>
  <c r="H69" i="1"/>
  <c r="G69" i="1"/>
  <c r="G24" i="1"/>
  <c r="G114" i="14"/>
  <c r="G113" i="14"/>
  <c r="G99" i="14"/>
  <c r="H193" i="14" l="1"/>
  <c r="H194" i="14" s="1"/>
  <c r="I193" i="14" l="1"/>
  <c r="I194" i="14" s="1"/>
  <c r="G86" i="14" l="1"/>
  <c r="G85" i="14"/>
  <c r="G83" i="14"/>
  <c r="G81" i="14"/>
  <c r="G72" i="14"/>
  <c r="H72" i="14" s="1"/>
  <c r="I72" i="14" s="1"/>
  <c r="G71" i="14"/>
  <c r="G63" i="14"/>
  <c r="G28" i="14"/>
  <c r="H28" i="14" s="1"/>
  <c r="I28" i="14" s="1"/>
  <c r="G37" i="14"/>
  <c r="H37" i="14" l="1"/>
  <c r="I37" i="14" s="1"/>
  <c r="G138" i="15"/>
  <c r="I138" i="15" s="1"/>
  <c r="H138" i="15"/>
  <c r="G59" i="15"/>
  <c r="H59" i="15" l="1"/>
  <c r="I59" i="15" s="1"/>
  <c r="G53" i="15"/>
  <c r="H53" i="15" s="1"/>
  <c r="G55" i="4"/>
  <c r="G34" i="4"/>
  <c r="G27" i="4"/>
  <c r="H27" i="4" s="1"/>
  <c r="G23" i="4"/>
  <c r="I53" i="15" l="1"/>
  <c r="H55" i="4"/>
  <c r="I55" i="4" s="1"/>
  <c r="H34" i="4"/>
  <c r="I34" i="4" s="1"/>
  <c r="I27" i="4"/>
  <c r="H23" i="4"/>
  <c r="I23" i="4" s="1"/>
  <c r="G15" i="12"/>
  <c r="H15" i="12" s="1"/>
  <c r="I15" i="12" l="1"/>
  <c r="G36" i="1"/>
  <c r="G38" i="1"/>
  <c r="G31" i="1"/>
  <c r="H31" i="1" s="1"/>
  <c r="G32" i="1"/>
  <c r="I31" i="1" l="1"/>
  <c r="G27" i="5"/>
  <c r="G25" i="5"/>
  <c r="G12" i="13"/>
  <c r="G11" i="13"/>
  <c r="G15" i="13"/>
  <c r="H27" i="5" l="1"/>
  <c r="I27" i="5" s="1"/>
  <c r="H25" i="5"/>
  <c r="I25" i="5" s="1"/>
  <c r="H12" i="13"/>
  <c r="I12" i="13" s="1"/>
  <c r="H11" i="13"/>
  <c r="I11" i="13" s="1"/>
  <c r="H15" i="13"/>
  <c r="I15" i="13" s="1"/>
  <c r="G25" i="4"/>
  <c r="H25" i="4" l="1"/>
  <c r="I25" i="4" s="1"/>
  <c r="G61" i="16" l="1"/>
  <c r="H61" i="16" s="1"/>
  <c r="I61" i="16" s="1"/>
  <c r="G60" i="16"/>
  <c r="H60" i="16" s="1"/>
  <c r="G59" i="16"/>
  <c r="G58" i="16"/>
  <c r="G57" i="16"/>
  <c r="G56" i="16"/>
  <c r="G55" i="16"/>
  <c r="G54" i="16"/>
  <c r="G53" i="16"/>
  <c r="G52" i="16"/>
  <c r="G51" i="16"/>
  <c r="G50" i="16"/>
  <c r="G49" i="16"/>
  <c r="G48" i="16"/>
  <c r="H48" i="16" s="1"/>
  <c r="I48" i="16" s="1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H31" i="16" s="1"/>
  <c r="I31" i="16" s="1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39" i="15"/>
  <c r="G137" i="15"/>
  <c r="G136" i="15"/>
  <c r="G134" i="15"/>
  <c r="G133" i="15"/>
  <c r="G132" i="15"/>
  <c r="G131" i="15"/>
  <c r="G130" i="15"/>
  <c r="G129" i="15"/>
  <c r="G128" i="15"/>
  <c r="G127" i="15"/>
  <c r="G96" i="15"/>
  <c r="G94" i="15"/>
  <c r="G87" i="15"/>
  <c r="G85" i="15"/>
  <c r="G83" i="15"/>
  <c r="G55" i="15"/>
  <c r="G190" i="14"/>
  <c r="G189" i="14"/>
  <c r="G187" i="14"/>
  <c r="G186" i="14"/>
  <c r="G185" i="14"/>
  <c r="G184" i="14"/>
  <c r="G183" i="14"/>
  <c r="G182" i="14"/>
  <c r="G181" i="14"/>
  <c r="G180" i="14"/>
  <c r="G179" i="14"/>
  <c r="G178" i="14"/>
  <c r="G177" i="14"/>
  <c r="G176" i="14"/>
  <c r="G175" i="14"/>
  <c r="G174" i="14"/>
  <c r="G167" i="14"/>
  <c r="G158" i="14"/>
  <c r="H158" i="14" s="1"/>
  <c r="I158" i="14" s="1"/>
  <c r="G146" i="14"/>
  <c r="G141" i="14"/>
  <c r="H141" i="14" s="1"/>
  <c r="I141" i="14" s="1"/>
  <c r="G132" i="14"/>
  <c r="G127" i="14"/>
  <c r="G125" i="14"/>
  <c r="G124" i="14"/>
  <c r="G121" i="14"/>
  <c r="G18" i="13"/>
  <c r="H18" i="13" s="1"/>
  <c r="I18" i="13" s="1"/>
  <c r="G17" i="13"/>
  <c r="G16" i="13"/>
  <c r="G13" i="13"/>
  <c r="G14" i="13"/>
  <c r="G49" i="12"/>
  <c r="H49" i="12" s="1"/>
  <c r="I49" i="12" s="1"/>
  <c r="G47" i="12"/>
  <c r="G46" i="12"/>
  <c r="G43" i="12"/>
  <c r="G38" i="12"/>
  <c r="H38" i="12" s="1"/>
  <c r="I38" i="12" s="1"/>
  <c r="G37" i="12"/>
  <c r="H37" i="12" s="1"/>
  <c r="I37" i="12" s="1"/>
  <c r="G36" i="12"/>
  <c r="G38" i="11"/>
  <c r="G37" i="11"/>
  <c r="G35" i="11"/>
  <c r="G34" i="11"/>
  <c r="G32" i="11"/>
  <c r="G30" i="11"/>
  <c r="G29" i="11"/>
  <c r="G22" i="11"/>
  <c r="J45" i="10"/>
  <c r="G44" i="10"/>
  <c r="G45" i="10" s="1"/>
  <c r="J42" i="10"/>
  <c r="G34" i="10"/>
  <c r="G33" i="10"/>
  <c r="G32" i="10"/>
  <c r="G31" i="10"/>
  <c r="H31" i="10" s="1"/>
  <c r="G30" i="10"/>
  <c r="G29" i="10"/>
  <c r="H29" i="10" s="1"/>
  <c r="I29" i="10" s="1"/>
  <c r="G26" i="10"/>
  <c r="H26" i="10" s="1"/>
  <c r="G25" i="10"/>
  <c r="G24" i="10"/>
  <c r="G18" i="10"/>
  <c r="G62" i="9"/>
  <c r="H62" i="9" s="1"/>
  <c r="H46" i="9"/>
  <c r="G90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H66" i="8" s="1"/>
  <c r="G63" i="8"/>
  <c r="H63" i="8" s="1"/>
  <c r="I63" i="8" s="1"/>
  <c r="G62" i="8"/>
  <c r="G61" i="8"/>
  <c r="G60" i="8"/>
  <c r="H60" i="8" s="1"/>
  <c r="I60" i="8" s="1"/>
  <c r="G59" i="8"/>
  <c r="H59" i="8" s="1"/>
  <c r="I59" i="8" s="1"/>
  <c r="G58" i="8"/>
  <c r="G57" i="8"/>
  <c r="G56" i="8"/>
  <c r="G55" i="8"/>
  <c r="G54" i="8"/>
  <c r="G53" i="8"/>
  <c r="G52" i="8"/>
  <c r="H52" i="8" s="1"/>
  <c r="I52" i="8" s="1"/>
  <c r="G51" i="8"/>
  <c r="H51" i="8" s="1"/>
  <c r="I51" i="8" s="1"/>
  <c r="G50" i="8"/>
  <c r="G49" i="8"/>
  <c r="G48" i="8"/>
  <c r="G47" i="8"/>
  <c r="H47" i="8" s="1"/>
  <c r="I47" i="8" s="1"/>
  <c r="G46" i="8"/>
  <c r="G45" i="8"/>
  <c r="G44" i="8"/>
  <c r="H44" i="8" s="1"/>
  <c r="I44" i="8" s="1"/>
  <c r="G43" i="8"/>
  <c r="H43" i="8" s="1"/>
  <c r="I43" i="8" s="1"/>
  <c r="G42" i="8"/>
  <c r="G41" i="8"/>
  <c r="G40" i="8"/>
  <c r="H40" i="8" s="1"/>
  <c r="I40" i="8" s="1"/>
  <c r="G39" i="8"/>
  <c r="H39" i="8" s="1"/>
  <c r="I39" i="8" s="1"/>
  <c r="G38" i="8"/>
  <c r="G37" i="8"/>
  <c r="G36" i="8"/>
  <c r="H36" i="8" s="1"/>
  <c r="I36" i="8" s="1"/>
  <c r="G35" i="8"/>
  <c r="H35" i="8" s="1"/>
  <c r="G34" i="8"/>
  <c r="G30" i="8"/>
  <c r="G33" i="8"/>
  <c r="H33" i="8" s="1"/>
  <c r="I33" i="8" s="1"/>
  <c r="G32" i="8"/>
  <c r="H32" i="8" s="1"/>
  <c r="I32" i="8" s="1"/>
  <c r="G31" i="8"/>
  <c r="G29" i="8"/>
  <c r="H29" i="8" s="1"/>
  <c r="I29" i="8" s="1"/>
  <c r="G28" i="8"/>
  <c r="H28" i="8" s="1"/>
  <c r="I28" i="8" s="1"/>
  <c r="G27" i="8"/>
  <c r="H27" i="8" s="1"/>
  <c r="G26" i="8"/>
  <c r="G25" i="8"/>
  <c r="G24" i="8"/>
  <c r="H24" i="8" s="1"/>
  <c r="I24" i="8" s="1"/>
  <c r="G23" i="8"/>
  <c r="G22" i="8"/>
  <c r="G21" i="8"/>
  <c r="G20" i="8"/>
  <c r="H20" i="8" s="1"/>
  <c r="G19" i="8"/>
  <c r="H19" i="8" s="1"/>
  <c r="I19" i="8" s="1"/>
  <c r="G18" i="8"/>
  <c r="G17" i="8"/>
  <c r="G16" i="8"/>
  <c r="H16" i="8" s="1"/>
  <c r="I16" i="8" s="1"/>
  <c r="G15" i="8"/>
  <c r="H15" i="8" s="1"/>
  <c r="I15" i="8" s="1"/>
  <c r="G14" i="8"/>
  <c r="G13" i="8"/>
  <c r="H13" i="8" s="1"/>
  <c r="I13" i="8" s="1"/>
  <c r="G12" i="8"/>
  <c r="H12" i="8" s="1"/>
  <c r="I12" i="8" s="1"/>
  <c r="G11" i="8"/>
  <c r="G13" i="6"/>
  <c r="G29" i="5"/>
  <c r="H29" i="5" s="1"/>
  <c r="I29" i="5" s="1"/>
  <c r="G28" i="5"/>
  <c r="G24" i="5"/>
  <c r="G23" i="5"/>
  <c r="G22" i="5"/>
  <c r="G21" i="5"/>
  <c r="G59" i="4"/>
  <c r="G58" i="4"/>
  <c r="H39" i="4"/>
  <c r="I39" i="4" s="1"/>
  <c r="G36" i="4"/>
  <c r="G35" i="4"/>
  <c r="H35" i="4" s="1"/>
  <c r="I35" i="4" s="1"/>
  <c r="G26" i="4"/>
  <c r="G70" i="1"/>
  <c r="G68" i="1"/>
  <c r="G59" i="1"/>
  <c r="G58" i="1"/>
  <c r="G50" i="1"/>
  <c r="G40" i="1"/>
  <c r="G39" i="1"/>
  <c r="G37" i="1"/>
  <c r="G15" i="1"/>
  <c r="G14" i="1"/>
  <c r="G25" i="2"/>
  <c r="H25" i="2" s="1"/>
  <c r="I25" i="2" s="1"/>
  <c r="G24" i="2"/>
  <c r="G23" i="2"/>
  <c r="G22" i="2"/>
  <c r="G21" i="2"/>
  <c r="G20" i="2"/>
  <c r="G19" i="2"/>
  <c r="G17" i="2"/>
  <c r="G16" i="2"/>
  <c r="G14" i="2"/>
  <c r="J26" i="2"/>
  <c r="J17" i="3"/>
  <c r="J19" i="5"/>
  <c r="I19" i="5"/>
  <c r="H19" i="5"/>
  <c r="J30" i="5"/>
  <c r="J64" i="8"/>
  <c r="J91" i="8"/>
  <c r="G105" i="8"/>
  <c r="G106" i="8"/>
  <c r="G93" i="8"/>
  <c r="G94" i="8"/>
  <c r="G95" i="8"/>
  <c r="G96" i="8"/>
  <c r="G97" i="8"/>
  <c r="G98" i="8"/>
  <c r="G99" i="8"/>
  <c r="G100" i="8"/>
  <c r="G101" i="8"/>
  <c r="G102" i="8"/>
  <c r="H38" i="8"/>
  <c r="I38" i="8" s="1"/>
  <c r="H37" i="8"/>
  <c r="I37" i="8" s="1"/>
  <c r="H34" i="8"/>
  <c r="I34" i="8" s="1"/>
  <c r="H31" i="8"/>
  <c r="I31" i="8" s="1"/>
  <c r="H30" i="8"/>
  <c r="I30" i="8" s="1"/>
  <c r="H26" i="8"/>
  <c r="I26" i="8" s="1"/>
  <c r="H25" i="8"/>
  <c r="I25" i="8" s="1"/>
  <c r="H23" i="8"/>
  <c r="I23" i="8" s="1"/>
  <c r="H22" i="8"/>
  <c r="I22" i="8"/>
  <c r="H21" i="8"/>
  <c r="I21" i="8"/>
  <c r="H18" i="8"/>
  <c r="I18" i="8" s="1"/>
  <c r="H17" i="8"/>
  <c r="I17" i="8" s="1"/>
  <c r="H14" i="8"/>
  <c r="I14" i="8" s="1"/>
  <c r="H11" i="8"/>
  <c r="I11" i="8" s="1"/>
  <c r="H42" i="8"/>
  <c r="I42" i="8" s="1"/>
  <c r="H41" i="8"/>
  <c r="I41" i="8" s="1"/>
  <c r="H48" i="8"/>
  <c r="I48" i="8" s="1"/>
  <c r="H46" i="8"/>
  <c r="I46" i="8" s="1"/>
  <c r="H45" i="8"/>
  <c r="I45" i="8" s="1"/>
  <c r="H50" i="8"/>
  <c r="I50" i="8" s="1"/>
  <c r="H49" i="8"/>
  <c r="I49" i="8" s="1"/>
  <c r="H56" i="8"/>
  <c r="I56" i="8" s="1"/>
  <c r="H55" i="8"/>
  <c r="I55" i="8" s="1"/>
  <c r="H54" i="8"/>
  <c r="I54" i="8" s="1"/>
  <c r="H53" i="8"/>
  <c r="I53" i="8" s="1"/>
  <c r="H57" i="8"/>
  <c r="I57" i="8" s="1"/>
  <c r="H62" i="8"/>
  <c r="I62" i="8" s="1"/>
  <c r="H67" i="8"/>
  <c r="H18" i="5"/>
  <c r="I18" i="5" s="1"/>
  <c r="H17" i="5"/>
  <c r="I17" i="5" s="1"/>
  <c r="H16" i="5"/>
  <c r="I16" i="5" s="1"/>
  <c r="H15" i="5"/>
  <c r="I15" i="5" s="1"/>
  <c r="H14" i="5"/>
  <c r="I14" i="5" s="1"/>
  <c r="H13" i="5"/>
  <c r="I13" i="5" s="1"/>
  <c r="G19" i="5"/>
  <c r="H51" i="16" l="1"/>
  <c r="I51" i="16" s="1"/>
  <c r="G30" i="5"/>
  <c r="I62" i="9"/>
  <c r="I35" i="8"/>
  <c r="I27" i="8"/>
  <c r="I20" i="8"/>
  <c r="H33" i="10"/>
  <c r="I33" i="10" s="1"/>
  <c r="I31" i="10"/>
  <c r="I26" i="10"/>
  <c r="G19" i="13"/>
  <c r="I60" i="16"/>
  <c r="H59" i="16"/>
  <c r="I59" i="16" s="1"/>
  <c r="H58" i="16"/>
  <c r="I58" i="16" s="1"/>
  <c r="H57" i="16"/>
  <c r="I57" i="16" s="1"/>
  <c r="H56" i="16"/>
  <c r="I56" i="16" s="1"/>
  <c r="H55" i="16"/>
  <c r="I55" i="16" s="1"/>
  <c r="H54" i="16"/>
  <c r="I54" i="16" s="1"/>
  <c r="H53" i="16"/>
  <c r="I53" i="16" s="1"/>
  <c r="H52" i="16"/>
  <c r="I52" i="16" s="1"/>
  <c r="H50" i="16"/>
  <c r="I50" i="16" s="1"/>
  <c r="H49" i="16"/>
  <c r="I49" i="16" s="1"/>
  <c r="H47" i="16"/>
  <c r="I47" i="16" s="1"/>
  <c r="H46" i="16"/>
  <c r="I46" i="16" s="1"/>
  <c r="H45" i="16"/>
  <c r="I45" i="16" s="1"/>
  <c r="H44" i="16"/>
  <c r="I44" i="16" s="1"/>
  <c r="H43" i="16"/>
  <c r="I43" i="16" s="1"/>
  <c r="H42" i="16"/>
  <c r="I42" i="16" s="1"/>
  <c r="H41" i="16"/>
  <c r="I41" i="16" s="1"/>
  <c r="H40" i="16"/>
  <c r="I40" i="16" s="1"/>
  <c r="H39" i="16"/>
  <c r="I39" i="16" s="1"/>
  <c r="H38" i="16"/>
  <c r="I38" i="16" s="1"/>
  <c r="H37" i="16"/>
  <c r="I37" i="16" s="1"/>
  <c r="H36" i="16"/>
  <c r="I36" i="16" s="1"/>
  <c r="H35" i="16"/>
  <c r="I35" i="16" s="1"/>
  <c r="H34" i="16"/>
  <c r="I34" i="16" s="1"/>
  <c r="H33" i="16"/>
  <c r="I33" i="16" s="1"/>
  <c r="H32" i="16"/>
  <c r="I32" i="16" s="1"/>
  <c r="H28" i="16"/>
  <c r="I28" i="16" s="1"/>
  <c r="H27" i="16"/>
  <c r="I27" i="16" s="1"/>
  <c r="H26" i="16"/>
  <c r="I26" i="16" s="1"/>
  <c r="H25" i="16"/>
  <c r="I25" i="16" s="1"/>
  <c r="H24" i="16"/>
  <c r="I24" i="16" s="1"/>
  <c r="H23" i="16"/>
  <c r="I23" i="16" s="1"/>
  <c r="H22" i="16"/>
  <c r="I22" i="16" s="1"/>
  <c r="H21" i="16"/>
  <c r="I21" i="16" s="1"/>
  <c r="H20" i="16"/>
  <c r="I20" i="16" s="1"/>
  <c r="H19" i="16"/>
  <c r="I19" i="16" s="1"/>
  <c r="H18" i="16"/>
  <c r="I18" i="16" s="1"/>
  <c r="H17" i="16"/>
  <c r="I17" i="16" s="1"/>
  <c r="H16" i="16"/>
  <c r="I16" i="16" s="1"/>
  <c r="H15" i="16"/>
  <c r="I15" i="16" s="1"/>
  <c r="H14" i="16"/>
  <c r="I14" i="16" s="1"/>
  <c r="H13" i="16"/>
  <c r="I13" i="16" s="1"/>
  <c r="H12" i="16"/>
  <c r="I12" i="16" s="1"/>
  <c r="H11" i="16"/>
  <c r="I11" i="16" s="1"/>
  <c r="H139" i="15"/>
  <c r="I139" i="15" s="1"/>
  <c r="H137" i="15"/>
  <c r="I137" i="15" s="1"/>
  <c r="H136" i="15"/>
  <c r="I136" i="15" s="1"/>
  <c r="H134" i="15"/>
  <c r="I134" i="15" s="1"/>
  <c r="H133" i="15"/>
  <c r="I133" i="15" s="1"/>
  <c r="H132" i="15"/>
  <c r="I132" i="15" s="1"/>
  <c r="H131" i="15"/>
  <c r="I131" i="15" s="1"/>
  <c r="H130" i="15"/>
  <c r="I130" i="15" s="1"/>
  <c r="H129" i="15"/>
  <c r="I129" i="15" s="1"/>
  <c r="H128" i="15"/>
  <c r="I128" i="15" s="1"/>
  <c r="H127" i="15"/>
  <c r="I127" i="15" s="1"/>
  <c r="H96" i="15"/>
  <c r="I96" i="15" s="1"/>
  <c r="H94" i="15"/>
  <c r="I94" i="15" s="1"/>
  <c r="H87" i="15"/>
  <c r="I87" i="15" s="1"/>
  <c r="H85" i="15"/>
  <c r="I85" i="15" s="1"/>
  <c r="H83" i="15"/>
  <c r="I83" i="15" s="1"/>
  <c r="H55" i="15"/>
  <c r="I55" i="15" s="1"/>
  <c r="H190" i="14"/>
  <c r="I190" i="14" s="1"/>
  <c r="H189" i="14"/>
  <c r="I189" i="14" s="1"/>
  <c r="H187" i="14"/>
  <c r="I187" i="14" s="1"/>
  <c r="H186" i="14"/>
  <c r="I186" i="14" s="1"/>
  <c r="H185" i="14"/>
  <c r="I185" i="14" s="1"/>
  <c r="H184" i="14"/>
  <c r="I184" i="14" s="1"/>
  <c r="H183" i="14"/>
  <c r="I183" i="14" s="1"/>
  <c r="H182" i="14"/>
  <c r="I182" i="14" s="1"/>
  <c r="H181" i="14"/>
  <c r="I181" i="14" s="1"/>
  <c r="H180" i="14"/>
  <c r="I180" i="14" s="1"/>
  <c r="H179" i="14"/>
  <c r="I179" i="14" s="1"/>
  <c r="H178" i="14"/>
  <c r="I178" i="14" s="1"/>
  <c r="H177" i="14"/>
  <c r="I177" i="14" s="1"/>
  <c r="H176" i="14"/>
  <c r="I176" i="14" s="1"/>
  <c r="H175" i="14"/>
  <c r="I175" i="14" s="1"/>
  <c r="H174" i="14"/>
  <c r="I174" i="14" s="1"/>
  <c r="H167" i="14"/>
  <c r="I167" i="14" s="1"/>
  <c r="H146" i="14"/>
  <c r="I146" i="14" s="1"/>
  <c r="H132" i="14"/>
  <c r="I132" i="14" s="1"/>
  <c r="H127" i="14"/>
  <c r="I127" i="14" s="1"/>
  <c r="H125" i="14"/>
  <c r="I125" i="14" s="1"/>
  <c r="H124" i="14"/>
  <c r="I124" i="14" s="1"/>
  <c r="H121" i="14"/>
  <c r="I121" i="14" s="1"/>
  <c r="H17" i="13"/>
  <c r="I17" i="13" s="1"/>
  <c r="H16" i="13"/>
  <c r="I16" i="13" s="1"/>
  <c r="H13" i="13"/>
  <c r="I13" i="13" s="1"/>
  <c r="H47" i="12"/>
  <c r="I47" i="12" s="1"/>
  <c r="H46" i="12"/>
  <c r="I46" i="12" s="1"/>
  <c r="H43" i="12"/>
  <c r="I43" i="12" s="1"/>
  <c r="H36" i="12"/>
  <c r="I36" i="12" s="1"/>
  <c r="H38" i="11"/>
  <c r="I38" i="11" s="1"/>
  <c r="H37" i="11"/>
  <c r="I37" i="11" s="1"/>
  <c r="H35" i="11"/>
  <c r="I35" i="11" s="1"/>
  <c r="H34" i="11"/>
  <c r="I34" i="11" s="1"/>
  <c r="H32" i="11"/>
  <c r="I32" i="11" s="1"/>
  <c r="H30" i="11"/>
  <c r="I30" i="11" s="1"/>
  <c r="H29" i="11"/>
  <c r="I29" i="11" s="1"/>
  <c r="H22" i="11"/>
  <c r="I22" i="11" s="1"/>
  <c r="H34" i="10"/>
  <c r="I34" i="10" s="1"/>
  <c r="H32" i="10"/>
  <c r="I32" i="10" s="1"/>
  <c r="H30" i="10"/>
  <c r="I30" i="10" s="1"/>
  <c r="H25" i="10"/>
  <c r="I25" i="10" s="1"/>
  <c r="H24" i="10"/>
  <c r="I24" i="10" s="1"/>
  <c r="H18" i="10"/>
  <c r="I18" i="10" s="1"/>
  <c r="I46" i="9"/>
  <c r="H86" i="8"/>
  <c r="I86" i="8" s="1"/>
  <c r="H85" i="8"/>
  <c r="I85" i="8" s="1"/>
  <c r="H84" i="8"/>
  <c r="I84" i="8" s="1"/>
  <c r="G91" i="8"/>
  <c r="G64" i="8"/>
  <c r="H58" i="8"/>
  <c r="I58" i="8" s="1"/>
  <c r="G26" i="2"/>
  <c r="H61" i="8"/>
  <c r="I61" i="8" s="1"/>
  <c r="I64" i="8" s="1"/>
  <c r="H32" i="4"/>
  <c r="I32" i="4" s="1"/>
  <c r="I66" i="8"/>
  <c r="I67" i="8"/>
  <c r="H17" i="2"/>
  <c r="I17" i="2" s="1"/>
  <c r="H64" i="8" l="1"/>
  <c r="G64" i="1" l="1"/>
  <c r="G60" i="1"/>
  <c r="G48" i="1"/>
  <c r="G47" i="1"/>
  <c r="H47" i="1" s="1"/>
  <c r="I47" i="1" s="1"/>
  <c r="G41" i="1"/>
  <c r="H41" i="1" s="1"/>
  <c r="I41" i="1" s="1"/>
  <c r="H40" i="1"/>
  <c r="I40" i="1" s="1"/>
  <c r="H39" i="1"/>
  <c r="I39" i="1" s="1"/>
  <c r="H64" i="1" l="1"/>
  <c r="I64" i="1" s="1"/>
  <c r="H60" i="1"/>
  <c r="I60" i="1" s="1"/>
  <c r="H48" i="1"/>
  <c r="I48" i="1" s="1"/>
  <c r="J191" i="14"/>
  <c r="H24" i="5" l="1"/>
  <c r="I24" i="5" s="1"/>
  <c r="H22" i="5"/>
  <c r="H21" i="5"/>
  <c r="H26" i="4"/>
  <c r="I26" i="4" s="1"/>
  <c r="G29" i="4"/>
  <c r="H29" i="4" s="1"/>
  <c r="I29" i="4" s="1"/>
  <c r="G28" i="4"/>
  <c r="H28" i="4" s="1"/>
  <c r="I28" i="4" s="1"/>
  <c r="G24" i="4"/>
  <c r="H24" i="4" s="1"/>
  <c r="I24" i="4" s="1"/>
  <c r="H28" i="5" l="1"/>
  <c r="I28" i="5" s="1"/>
  <c r="I22" i="5"/>
  <c r="I21" i="5"/>
  <c r="H23" i="5"/>
  <c r="H30" i="5" l="1"/>
  <c r="I23" i="5"/>
  <c r="I30" i="5" s="1"/>
  <c r="H36" i="4" l="1"/>
  <c r="I36" i="4" s="1"/>
  <c r="J62" i="16" l="1"/>
  <c r="G30" i="16"/>
  <c r="H30" i="16" s="1"/>
  <c r="I30" i="16" s="1"/>
  <c r="G29" i="16"/>
  <c r="G140" i="15"/>
  <c r="H140" i="15" s="1"/>
  <c r="I140" i="15" s="1"/>
  <c r="G135" i="15"/>
  <c r="H135" i="15" s="1"/>
  <c r="I135" i="15" s="1"/>
  <c r="G81" i="15"/>
  <c r="J141" i="15"/>
  <c r="G126" i="15"/>
  <c r="G125" i="15"/>
  <c r="G124" i="15"/>
  <c r="H124" i="15" s="1"/>
  <c r="G123" i="15"/>
  <c r="H123" i="15" s="1"/>
  <c r="I123" i="15" s="1"/>
  <c r="G122" i="15"/>
  <c r="G121" i="15"/>
  <c r="G120" i="15"/>
  <c r="H120" i="15" s="1"/>
  <c r="I120" i="15" s="1"/>
  <c r="G119" i="15"/>
  <c r="H119" i="15" s="1"/>
  <c r="I119" i="15" s="1"/>
  <c r="G118" i="15"/>
  <c r="G117" i="15"/>
  <c r="G116" i="15"/>
  <c r="H116" i="15" s="1"/>
  <c r="I116" i="15" s="1"/>
  <c r="G115" i="15"/>
  <c r="G114" i="15"/>
  <c r="H114" i="15" s="1"/>
  <c r="I114" i="15" s="1"/>
  <c r="G113" i="15"/>
  <c r="G112" i="15"/>
  <c r="G111" i="15"/>
  <c r="G110" i="15"/>
  <c r="G109" i="15"/>
  <c r="H109" i="15" s="1"/>
  <c r="I109" i="15" s="1"/>
  <c r="G108" i="15"/>
  <c r="H108" i="15" s="1"/>
  <c r="I108" i="15" s="1"/>
  <c r="G107" i="15"/>
  <c r="G106" i="15"/>
  <c r="H106" i="15" s="1"/>
  <c r="G105" i="15"/>
  <c r="H105" i="15" s="1"/>
  <c r="I105" i="15" s="1"/>
  <c r="G104" i="15"/>
  <c r="G103" i="15"/>
  <c r="G102" i="15"/>
  <c r="H102" i="15" s="1"/>
  <c r="I102" i="15" s="1"/>
  <c r="G101" i="15"/>
  <c r="H101" i="15" s="1"/>
  <c r="I101" i="15" s="1"/>
  <c r="G100" i="15"/>
  <c r="G99" i="15"/>
  <c r="G98" i="15"/>
  <c r="H98" i="15" s="1"/>
  <c r="G97" i="15"/>
  <c r="H97" i="15" s="1"/>
  <c r="I97" i="15" s="1"/>
  <c r="G95" i="15"/>
  <c r="G93" i="15"/>
  <c r="G92" i="15"/>
  <c r="H92" i="15" s="1"/>
  <c r="I92" i="15" s="1"/>
  <c r="G91" i="15"/>
  <c r="H91" i="15" s="1"/>
  <c r="I91" i="15" s="1"/>
  <c r="G90" i="15"/>
  <c r="G89" i="15"/>
  <c r="G88" i="15"/>
  <c r="H88" i="15" s="1"/>
  <c r="G86" i="15"/>
  <c r="H86" i="15" s="1"/>
  <c r="I86" i="15" s="1"/>
  <c r="G84" i="15"/>
  <c r="G82" i="15"/>
  <c r="G80" i="15"/>
  <c r="H80" i="15" s="1"/>
  <c r="I80" i="15" s="1"/>
  <c r="G79" i="15"/>
  <c r="G78" i="15"/>
  <c r="G77" i="15"/>
  <c r="H77" i="15" s="1"/>
  <c r="G76" i="15"/>
  <c r="H76" i="15" s="1"/>
  <c r="I76" i="15" s="1"/>
  <c r="G75" i="15"/>
  <c r="G74" i="15"/>
  <c r="G73" i="15"/>
  <c r="H73" i="15" s="1"/>
  <c r="I73" i="15" s="1"/>
  <c r="G72" i="15"/>
  <c r="H72" i="15" s="1"/>
  <c r="I72" i="15" s="1"/>
  <c r="G71" i="15"/>
  <c r="G70" i="15"/>
  <c r="G69" i="15"/>
  <c r="G68" i="15"/>
  <c r="H68" i="15" s="1"/>
  <c r="I68" i="15" s="1"/>
  <c r="G67" i="15"/>
  <c r="G66" i="15"/>
  <c r="G65" i="15"/>
  <c r="G64" i="15"/>
  <c r="H64" i="15" s="1"/>
  <c r="I64" i="15" s="1"/>
  <c r="G63" i="15"/>
  <c r="G62" i="15"/>
  <c r="G61" i="15"/>
  <c r="H61" i="15" s="1"/>
  <c r="I61" i="15" s="1"/>
  <c r="G60" i="15"/>
  <c r="G58" i="15"/>
  <c r="J56" i="15"/>
  <c r="G54" i="15"/>
  <c r="G52" i="15"/>
  <c r="H52" i="15" s="1"/>
  <c r="I52" i="15" s="1"/>
  <c r="G51" i="15"/>
  <c r="H51" i="15" s="1"/>
  <c r="I51" i="15" s="1"/>
  <c r="G50" i="15"/>
  <c r="G49" i="15"/>
  <c r="G48" i="15"/>
  <c r="H48" i="15" s="1"/>
  <c r="G47" i="15"/>
  <c r="H47" i="15" s="1"/>
  <c r="I47" i="15" s="1"/>
  <c r="G46" i="15"/>
  <c r="G45" i="15"/>
  <c r="G44" i="15"/>
  <c r="H44" i="15" s="1"/>
  <c r="I44" i="15" s="1"/>
  <c r="G43" i="15"/>
  <c r="H43" i="15" s="1"/>
  <c r="I43" i="15" s="1"/>
  <c r="G42" i="15"/>
  <c r="G41" i="15"/>
  <c r="G40" i="15"/>
  <c r="H40" i="15" s="1"/>
  <c r="G39" i="15"/>
  <c r="G38" i="15"/>
  <c r="G37" i="15"/>
  <c r="H37" i="15" s="1"/>
  <c r="I37" i="15" s="1"/>
  <c r="G36" i="15"/>
  <c r="H36" i="15" s="1"/>
  <c r="J34" i="15"/>
  <c r="G33" i="15"/>
  <c r="H33" i="15" s="1"/>
  <c r="G32" i="15"/>
  <c r="G31" i="15"/>
  <c r="H31" i="15" s="1"/>
  <c r="I31" i="15" s="1"/>
  <c r="G30" i="15"/>
  <c r="H30" i="15" s="1"/>
  <c r="I30" i="15" s="1"/>
  <c r="G29" i="15"/>
  <c r="H29" i="15" s="1"/>
  <c r="G28" i="15"/>
  <c r="G27" i="15"/>
  <c r="H27" i="15" s="1"/>
  <c r="I27" i="15" s="1"/>
  <c r="G26" i="15"/>
  <c r="H26" i="15" s="1"/>
  <c r="I26" i="15" s="1"/>
  <c r="G25" i="15"/>
  <c r="H25" i="15" s="1"/>
  <c r="G24" i="15"/>
  <c r="G23" i="15"/>
  <c r="H23" i="15" s="1"/>
  <c r="I23" i="15" s="1"/>
  <c r="G22" i="15"/>
  <c r="H22" i="15" s="1"/>
  <c r="I22" i="15" s="1"/>
  <c r="G21" i="15"/>
  <c r="H21" i="15" s="1"/>
  <c r="G20" i="15"/>
  <c r="G19" i="15"/>
  <c r="J17" i="15"/>
  <c r="G16" i="15"/>
  <c r="H16" i="15" s="1"/>
  <c r="I16" i="15" s="1"/>
  <c r="G15" i="15"/>
  <c r="H15" i="15" s="1"/>
  <c r="G14" i="15"/>
  <c r="G13" i="15"/>
  <c r="H13" i="15" s="1"/>
  <c r="I13" i="15" s="1"/>
  <c r="G12" i="15"/>
  <c r="H12" i="15" s="1"/>
  <c r="I12" i="15" s="1"/>
  <c r="G11" i="15"/>
  <c r="G82" i="14"/>
  <c r="G62" i="16" l="1"/>
  <c r="H29" i="16"/>
  <c r="I29" i="16" s="1"/>
  <c r="H44" i="10"/>
  <c r="H81" i="15"/>
  <c r="I81" i="15" s="1"/>
  <c r="I88" i="15"/>
  <c r="I48" i="15"/>
  <c r="H58" i="15"/>
  <c r="I58" i="15" s="1"/>
  <c r="H69" i="15"/>
  <c r="I69" i="15" s="1"/>
  <c r="I77" i="15"/>
  <c r="I40" i="15"/>
  <c r="H65" i="15"/>
  <c r="I65" i="15" s="1"/>
  <c r="I106" i="15"/>
  <c r="G34" i="15"/>
  <c r="I98" i="15"/>
  <c r="I124" i="15"/>
  <c r="I36" i="15"/>
  <c r="H54" i="15"/>
  <c r="I54" i="15" s="1"/>
  <c r="H84" i="15"/>
  <c r="I84" i="15" s="1"/>
  <c r="H95" i="15"/>
  <c r="I95" i="15" s="1"/>
  <c r="H111" i="15"/>
  <c r="I111" i="15" s="1"/>
  <c r="H115" i="15"/>
  <c r="I115" i="15" s="1"/>
  <c r="H122" i="15"/>
  <c r="I122" i="15" s="1"/>
  <c r="G17" i="15"/>
  <c r="H60" i="15"/>
  <c r="I60" i="15" s="1"/>
  <c r="H11" i="15"/>
  <c r="H20" i="15"/>
  <c r="I20" i="15" s="1"/>
  <c r="H24" i="15"/>
  <c r="I24" i="15" s="1"/>
  <c r="H28" i="15"/>
  <c r="I28" i="15" s="1"/>
  <c r="H32" i="15"/>
  <c r="I32" i="15" s="1"/>
  <c r="H42" i="15"/>
  <c r="I42" i="15" s="1"/>
  <c r="H50" i="15"/>
  <c r="I50" i="15" s="1"/>
  <c r="H71" i="15"/>
  <c r="I71" i="15" s="1"/>
  <c r="H79" i="15"/>
  <c r="I79" i="15" s="1"/>
  <c r="H90" i="15"/>
  <c r="I90" i="15" s="1"/>
  <c r="H100" i="15"/>
  <c r="I100" i="15" s="1"/>
  <c r="H113" i="15"/>
  <c r="I113" i="15" s="1"/>
  <c r="H118" i="15"/>
  <c r="I118" i="15" s="1"/>
  <c r="H126" i="15"/>
  <c r="I126" i="15" s="1"/>
  <c r="H14" i="15"/>
  <c r="I14" i="15" s="1"/>
  <c r="H39" i="15"/>
  <c r="I39" i="15" s="1"/>
  <c r="H46" i="15"/>
  <c r="I46" i="15" s="1"/>
  <c r="H63" i="15"/>
  <c r="I63" i="15" s="1"/>
  <c r="H75" i="15"/>
  <c r="I75" i="15" s="1"/>
  <c r="H104" i="15"/>
  <c r="I104" i="15" s="1"/>
  <c r="I15" i="15"/>
  <c r="I21" i="15"/>
  <c r="I25" i="15"/>
  <c r="I29" i="15"/>
  <c r="I33" i="15"/>
  <c r="G56" i="15"/>
  <c r="H67" i="15"/>
  <c r="I67" i="15" s="1"/>
  <c r="G141" i="15"/>
  <c r="H38" i="15"/>
  <c r="I38" i="15" s="1"/>
  <c r="H41" i="15"/>
  <c r="I41" i="15" s="1"/>
  <c r="H45" i="15"/>
  <c r="I45" i="15" s="1"/>
  <c r="H49" i="15"/>
  <c r="I49" i="15" s="1"/>
  <c r="H62" i="15"/>
  <c r="H66" i="15"/>
  <c r="I66" i="15" s="1"/>
  <c r="H70" i="15"/>
  <c r="I70" i="15" s="1"/>
  <c r="H74" i="15"/>
  <c r="I74" i="15" s="1"/>
  <c r="H78" i="15"/>
  <c r="I78" i="15" s="1"/>
  <c r="H82" i="15"/>
  <c r="I82" i="15" s="1"/>
  <c r="H89" i="15"/>
  <c r="I89" i="15" s="1"/>
  <c r="H93" i="15"/>
  <c r="I93" i="15" s="1"/>
  <c r="H99" i="15"/>
  <c r="I99" i="15" s="1"/>
  <c r="H103" i="15"/>
  <c r="I103" i="15" s="1"/>
  <c r="H107" i="15"/>
  <c r="I107" i="15" s="1"/>
  <c r="I110" i="15"/>
  <c r="H112" i="15"/>
  <c r="I112" i="15" s="1"/>
  <c r="H117" i="15"/>
  <c r="I117" i="15" s="1"/>
  <c r="H121" i="15"/>
  <c r="I121" i="15" s="1"/>
  <c r="H125" i="15"/>
  <c r="I125" i="15" s="1"/>
  <c r="H19" i="15"/>
  <c r="H83" i="14"/>
  <c r="I83" i="14" s="1"/>
  <c r="H45" i="10" l="1"/>
  <c r="I44" i="10"/>
  <c r="I45" i="10" s="1"/>
  <c r="H141" i="15"/>
  <c r="H56" i="15"/>
  <c r="I62" i="15"/>
  <c r="I141" i="15" s="1"/>
  <c r="H17" i="15"/>
  <c r="I56" i="15"/>
  <c r="H34" i="15"/>
  <c r="I19" i="15"/>
  <c r="I34" i="15" s="1"/>
  <c r="I11" i="15"/>
  <c r="I17" i="15" s="1"/>
  <c r="H81" i="14" l="1"/>
  <c r="I81" i="14" s="1"/>
  <c r="G80" i="14"/>
  <c r="H80" i="14" s="1"/>
  <c r="I80" i="14" s="1"/>
  <c r="G79" i="14"/>
  <c r="H79" i="14" s="1"/>
  <c r="G78" i="14"/>
  <c r="H78" i="14" s="1"/>
  <c r="G77" i="14"/>
  <c r="H77" i="14" s="1"/>
  <c r="I77" i="14" s="1"/>
  <c r="G76" i="14"/>
  <c r="H76" i="14" s="1"/>
  <c r="I76" i="14" s="1"/>
  <c r="G75" i="14"/>
  <c r="G74" i="14"/>
  <c r="H74" i="14" s="1"/>
  <c r="I74" i="14" s="1"/>
  <c r="G73" i="14"/>
  <c r="H73" i="14" s="1"/>
  <c r="I73" i="14" s="1"/>
  <c r="H71" i="14"/>
  <c r="I71" i="14" s="1"/>
  <c r="G70" i="14"/>
  <c r="G188" i="14"/>
  <c r="H188" i="14" s="1"/>
  <c r="I188" i="14" s="1"/>
  <c r="G173" i="14"/>
  <c r="G172" i="14"/>
  <c r="H172" i="14" s="1"/>
  <c r="I172" i="14" s="1"/>
  <c r="G171" i="14"/>
  <c r="H171" i="14" s="1"/>
  <c r="I171" i="14" s="1"/>
  <c r="G170" i="14"/>
  <c r="G169" i="14"/>
  <c r="G168" i="14"/>
  <c r="H168" i="14" s="1"/>
  <c r="I168" i="14" s="1"/>
  <c r="G166" i="14"/>
  <c r="G165" i="14"/>
  <c r="G164" i="14"/>
  <c r="H164" i="14" s="1"/>
  <c r="I164" i="14" s="1"/>
  <c r="G163" i="14"/>
  <c r="G162" i="14"/>
  <c r="G161" i="14"/>
  <c r="H161" i="14" s="1"/>
  <c r="I161" i="14" s="1"/>
  <c r="G160" i="14"/>
  <c r="G159" i="14"/>
  <c r="H159" i="14" s="1"/>
  <c r="I159" i="14" s="1"/>
  <c r="G157" i="14"/>
  <c r="H157" i="14" s="1"/>
  <c r="I157" i="14" s="1"/>
  <c r="G156" i="14"/>
  <c r="G155" i="14"/>
  <c r="G154" i="14"/>
  <c r="H154" i="14" s="1"/>
  <c r="G153" i="14"/>
  <c r="G152" i="14"/>
  <c r="G151" i="14"/>
  <c r="H151" i="14" s="1"/>
  <c r="I151" i="14" s="1"/>
  <c r="G150" i="14"/>
  <c r="H150" i="14" s="1"/>
  <c r="I150" i="14" s="1"/>
  <c r="G149" i="14"/>
  <c r="G148" i="14"/>
  <c r="G147" i="14"/>
  <c r="H147" i="14" s="1"/>
  <c r="G145" i="14"/>
  <c r="H145" i="14" s="1"/>
  <c r="G144" i="14"/>
  <c r="G143" i="14"/>
  <c r="G142" i="14"/>
  <c r="H142" i="14" s="1"/>
  <c r="G140" i="14"/>
  <c r="G139" i="14"/>
  <c r="J137" i="14"/>
  <c r="G136" i="14"/>
  <c r="G135" i="14"/>
  <c r="H135" i="14" s="1"/>
  <c r="G134" i="14"/>
  <c r="H134" i="14" s="1"/>
  <c r="G133" i="14"/>
  <c r="G131" i="14"/>
  <c r="H131" i="14" s="1"/>
  <c r="G130" i="14"/>
  <c r="G129" i="14"/>
  <c r="G128" i="14"/>
  <c r="G126" i="14"/>
  <c r="H126" i="14" s="1"/>
  <c r="G123" i="14"/>
  <c r="H123" i="14" s="1"/>
  <c r="I123" i="14" s="1"/>
  <c r="G122" i="14"/>
  <c r="G120" i="14"/>
  <c r="H120" i="14" s="1"/>
  <c r="G119" i="14"/>
  <c r="J117" i="14"/>
  <c r="G116" i="14"/>
  <c r="H116" i="14" s="1"/>
  <c r="I116" i="14" s="1"/>
  <c r="G115" i="14"/>
  <c r="H114" i="14"/>
  <c r="G112" i="14"/>
  <c r="H112" i="14" s="1"/>
  <c r="I112" i="14" s="1"/>
  <c r="G111" i="14"/>
  <c r="H111" i="14" s="1"/>
  <c r="I111" i="14" s="1"/>
  <c r="G110" i="14"/>
  <c r="H110" i="14" s="1"/>
  <c r="G109" i="14"/>
  <c r="G108" i="14"/>
  <c r="H108" i="14" s="1"/>
  <c r="I108" i="14" s="1"/>
  <c r="G107" i="14"/>
  <c r="G106" i="14"/>
  <c r="H106" i="14" s="1"/>
  <c r="I106" i="14" s="1"/>
  <c r="G105" i="14"/>
  <c r="G104" i="14"/>
  <c r="H104" i="14" s="1"/>
  <c r="G103" i="14"/>
  <c r="G102" i="14"/>
  <c r="H102" i="14" s="1"/>
  <c r="I102" i="14" s="1"/>
  <c r="G101" i="14"/>
  <c r="G100" i="14"/>
  <c r="H100" i="14" s="1"/>
  <c r="G98" i="14"/>
  <c r="H98" i="14" s="1"/>
  <c r="I98" i="14" s="1"/>
  <c r="G97" i="14"/>
  <c r="H97" i="14" s="1"/>
  <c r="G96" i="14"/>
  <c r="G95" i="14"/>
  <c r="H95" i="14" s="1"/>
  <c r="I95" i="14" s="1"/>
  <c r="G94" i="14"/>
  <c r="H94" i="14" s="1"/>
  <c r="I94" i="14" s="1"/>
  <c r="G93" i="14"/>
  <c r="G92" i="14"/>
  <c r="J90" i="14"/>
  <c r="G89" i="14"/>
  <c r="G88" i="14"/>
  <c r="G87" i="14"/>
  <c r="H87" i="14" s="1"/>
  <c r="I87" i="14" s="1"/>
  <c r="H85" i="14"/>
  <c r="G84" i="14"/>
  <c r="G69" i="14"/>
  <c r="H69" i="14" s="1"/>
  <c r="I69" i="14" s="1"/>
  <c r="G68" i="14"/>
  <c r="G67" i="14"/>
  <c r="H67" i="14" s="1"/>
  <c r="G66" i="14"/>
  <c r="G65" i="14"/>
  <c r="H65" i="14" s="1"/>
  <c r="I65" i="14" s="1"/>
  <c r="G64" i="14"/>
  <c r="H64" i="14" s="1"/>
  <c r="I64" i="14" s="1"/>
  <c r="H63" i="14"/>
  <c r="G62" i="14"/>
  <c r="G61" i="14"/>
  <c r="H61" i="14" s="1"/>
  <c r="I61" i="14" s="1"/>
  <c r="G60" i="14"/>
  <c r="H60" i="14" s="1"/>
  <c r="I60" i="14" s="1"/>
  <c r="G59" i="14"/>
  <c r="G58" i="14"/>
  <c r="G57" i="14"/>
  <c r="H57" i="14" s="1"/>
  <c r="I57" i="14" s="1"/>
  <c r="G56" i="14"/>
  <c r="G55" i="14"/>
  <c r="H55" i="14" s="1"/>
  <c r="G54" i="14"/>
  <c r="G53" i="14"/>
  <c r="H53" i="14" s="1"/>
  <c r="I53" i="14" s="1"/>
  <c r="G52" i="14"/>
  <c r="G51" i="14"/>
  <c r="H51" i="14" s="1"/>
  <c r="G50" i="14"/>
  <c r="G49" i="14"/>
  <c r="H49" i="14" s="1"/>
  <c r="I49" i="14" s="1"/>
  <c r="G48" i="14"/>
  <c r="H48" i="14" s="1"/>
  <c r="I48" i="14" s="1"/>
  <c r="G47" i="14"/>
  <c r="H47" i="14" s="1"/>
  <c r="G46" i="14"/>
  <c r="G45" i="14"/>
  <c r="H45" i="14" s="1"/>
  <c r="I45" i="14" s="1"/>
  <c r="G44" i="14"/>
  <c r="H44" i="14" s="1"/>
  <c r="I44" i="14" s="1"/>
  <c r="G43" i="14"/>
  <c r="H43" i="14" s="1"/>
  <c r="G42" i="14"/>
  <c r="G41" i="14"/>
  <c r="H41" i="14" s="1"/>
  <c r="I41" i="14" s="1"/>
  <c r="G40" i="14"/>
  <c r="G39" i="14"/>
  <c r="H39" i="14" s="1"/>
  <c r="G38" i="14"/>
  <c r="G36" i="14"/>
  <c r="H36" i="14" s="1"/>
  <c r="I36" i="14" s="1"/>
  <c r="G35" i="14"/>
  <c r="H35" i="14" s="1"/>
  <c r="I35" i="14" s="1"/>
  <c r="G34" i="14"/>
  <c r="H34" i="14" s="1"/>
  <c r="G33" i="14"/>
  <c r="G32" i="14"/>
  <c r="H32" i="14" s="1"/>
  <c r="I32" i="14" s="1"/>
  <c r="G31" i="14"/>
  <c r="H31" i="14" s="1"/>
  <c r="I31" i="14" s="1"/>
  <c r="G30" i="14"/>
  <c r="H30" i="14" s="1"/>
  <c r="G29" i="14"/>
  <c r="G27" i="14"/>
  <c r="H27" i="14" s="1"/>
  <c r="I27" i="14" s="1"/>
  <c r="G26" i="14"/>
  <c r="H26" i="14" s="1"/>
  <c r="I26" i="14" s="1"/>
  <c r="G25" i="14"/>
  <c r="H25" i="14" s="1"/>
  <c r="G24" i="14"/>
  <c r="G23" i="14"/>
  <c r="H23" i="14" s="1"/>
  <c r="I23" i="14" s="1"/>
  <c r="G22" i="14"/>
  <c r="G21" i="14"/>
  <c r="H21" i="14" s="1"/>
  <c r="I21" i="14" s="1"/>
  <c r="G20" i="14"/>
  <c r="H20" i="14" s="1"/>
  <c r="I20" i="14" s="1"/>
  <c r="G19" i="14"/>
  <c r="H19" i="14" s="1"/>
  <c r="I19" i="14" s="1"/>
  <c r="G18" i="14"/>
  <c r="H18" i="14" s="1"/>
  <c r="I18" i="14" s="1"/>
  <c r="G17" i="14"/>
  <c r="H17" i="14" s="1"/>
  <c r="G16" i="14"/>
  <c r="G15" i="14"/>
  <c r="H15" i="14" s="1"/>
  <c r="I15" i="14" s="1"/>
  <c r="G14" i="14"/>
  <c r="H14" i="14" s="1"/>
  <c r="I14" i="14" s="1"/>
  <c r="G13" i="14"/>
  <c r="H13" i="14" s="1"/>
  <c r="G12" i="14"/>
  <c r="G11" i="14"/>
  <c r="G191" i="14" l="1"/>
  <c r="H70" i="14"/>
  <c r="I70" i="14" s="1"/>
  <c r="I78" i="14"/>
  <c r="H82" i="14"/>
  <c r="I82" i="14" s="1"/>
  <c r="I79" i="14"/>
  <c r="H75" i="14"/>
  <c r="I75" i="14" s="1"/>
  <c r="H40" i="14"/>
  <c r="I40" i="14" s="1"/>
  <c r="H56" i="14"/>
  <c r="I56" i="14" s="1"/>
  <c r="H86" i="14"/>
  <c r="I86" i="14" s="1"/>
  <c r="H105" i="14"/>
  <c r="I105" i="14" s="1"/>
  <c r="I135" i="14"/>
  <c r="I154" i="14"/>
  <c r="I39" i="14"/>
  <c r="H52" i="14"/>
  <c r="I52" i="14" s="1"/>
  <c r="I55" i="14"/>
  <c r="H59" i="14"/>
  <c r="I59" i="14" s="1"/>
  <c r="H68" i="14"/>
  <c r="I68" i="14" s="1"/>
  <c r="I85" i="14"/>
  <c r="H89" i="14"/>
  <c r="I89" i="14" s="1"/>
  <c r="H93" i="14"/>
  <c r="I93" i="14" s="1"/>
  <c r="H101" i="14"/>
  <c r="I101" i="14" s="1"/>
  <c r="I104" i="14"/>
  <c r="H115" i="14"/>
  <c r="I115" i="14" s="1"/>
  <c r="H122" i="14"/>
  <c r="I122" i="14" s="1"/>
  <c r="I126" i="14"/>
  <c r="H129" i="14"/>
  <c r="I129" i="14" s="1"/>
  <c r="I142" i="14"/>
  <c r="I147" i="14"/>
  <c r="I100" i="14"/>
  <c r="I114" i="14"/>
  <c r="I43" i="14"/>
  <c r="I47" i="14"/>
  <c r="I63" i="14"/>
  <c r="I134" i="14"/>
  <c r="H140" i="14"/>
  <c r="I140" i="14" s="1"/>
  <c r="H42" i="14"/>
  <c r="I42" i="14" s="1"/>
  <c r="H58" i="14"/>
  <c r="I58" i="14" s="1"/>
  <c r="H88" i="14"/>
  <c r="I88" i="14" s="1"/>
  <c r="H133" i="14"/>
  <c r="I133" i="14" s="1"/>
  <c r="H166" i="14"/>
  <c r="I166" i="14" s="1"/>
  <c r="H84" i="14"/>
  <c r="I84" i="14" s="1"/>
  <c r="G90" i="14"/>
  <c r="I13" i="14"/>
  <c r="H16" i="14"/>
  <c r="I16" i="14" s="1"/>
  <c r="I17" i="14"/>
  <c r="H22" i="14"/>
  <c r="I22" i="14" s="1"/>
  <c r="H24" i="14"/>
  <c r="I24" i="14" s="1"/>
  <c r="H29" i="14"/>
  <c r="I29" i="14" s="1"/>
  <c r="H33" i="14"/>
  <c r="I33" i="14" s="1"/>
  <c r="H50" i="14"/>
  <c r="I50" i="14" s="1"/>
  <c r="H66" i="14"/>
  <c r="I66" i="14" s="1"/>
  <c r="H96" i="14"/>
  <c r="I96" i="14" s="1"/>
  <c r="H109" i="14"/>
  <c r="I109" i="14" s="1"/>
  <c r="H119" i="14"/>
  <c r="H130" i="14"/>
  <c r="I130" i="14" s="1"/>
  <c r="G137" i="14"/>
  <c r="H144" i="14"/>
  <c r="I144" i="14" s="1"/>
  <c r="H149" i="14"/>
  <c r="I149" i="14" s="1"/>
  <c r="H156" i="14"/>
  <c r="I156" i="14" s="1"/>
  <c r="H163" i="14"/>
  <c r="I163" i="14" s="1"/>
  <c r="H170" i="14"/>
  <c r="I170" i="14" s="1"/>
  <c r="H103" i="14"/>
  <c r="I103" i="14" s="1"/>
  <c r="G117" i="14"/>
  <c r="H128" i="14"/>
  <c r="I128" i="14" s="1"/>
  <c r="H139" i="14"/>
  <c r="H153" i="14"/>
  <c r="I153" i="14" s="1"/>
  <c r="H38" i="14"/>
  <c r="I38" i="14" s="1"/>
  <c r="H54" i="14"/>
  <c r="I54" i="14" s="1"/>
  <c r="H99" i="14"/>
  <c r="I99" i="14" s="1"/>
  <c r="H113" i="14"/>
  <c r="I113" i="14" s="1"/>
  <c r="H12" i="14"/>
  <c r="I12" i="14" s="1"/>
  <c r="H11" i="14"/>
  <c r="I25" i="14"/>
  <c r="I30" i="14"/>
  <c r="I34" i="14"/>
  <c r="H46" i="14"/>
  <c r="I46" i="14" s="1"/>
  <c r="I51" i="14"/>
  <c r="H62" i="14"/>
  <c r="I62" i="14" s="1"/>
  <c r="I67" i="14"/>
  <c r="H92" i="14"/>
  <c r="I92" i="14" s="1"/>
  <c r="I97" i="14"/>
  <c r="H107" i="14"/>
  <c r="I107" i="14" s="1"/>
  <c r="I110" i="14"/>
  <c r="I120" i="14"/>
  <c r="I131" i="14"/>
  <c r="I145" i="14"/>
  <c r="H136" i="14"/>
  <c r="I136" i="14" s="1"/>
  <c r="H143" i="14"/>
  <c r="I143" i="14" s="1"/>
  <c r="H148" i="14"/>
  <c r="I148" i="14" s="1"/>
  <c r="H152" i="14"/>
  <c r="I152" i="14" s="1"/>
  <c r="H155" i="14"/>
  <c r="I155" i="14" s="1"/>
  <c r="H160" i="14"/>
  <c r="I160" i="14" s="1"/>
  <c r="H162" i="14"/>
  <c r="I162" i="14" s="1"/>
  <c r="H165" i="14"/>
  <c r="I165" i="14" s="1"/>
  <c r="H169" i="14"/>
  <c r="I169" i="14" s="1"/>
  <c r="H173" i="14"/>
  <c r="I173" i="14" s="1"/>
  <c r="H191" i="14" l="1"/>
  <c r="H137" i="14"/>
  <c r="I119" i="14"/>
  <c r="I137" i="14" s="1"/>
  <c r="I117" i="14"/>
  <c r="H90" i="14"/>
  <c r="I11" i="14"/>
  <c r="I90" i="14" s="1"/>
  <c r="H117" i="14"/>
  <c r="I139" i="14"/>
  <c r="I191" i="14" s="1"/>
  <c r="H14" i="13" l="1"/>
  <c r="G48" i="12"/>
  <c r="H48" i="12" s="1"/>
  <c r="I48" i="12" s="1"/>
  <c r="G50" i="12"/>
  <c r="H50" i="12" s="1"/>
  <c r="J72" i="12"/>
  <c r="G71" i="12"/>
  <c r="G70" i="12"/>
  <c r="H70" i="12" s="1"/>
  <c r="I70" i="12" s="1"/>
  <c r="G69" i="12"/>
  <c r="H69" i="12" s="1"/>
  <c r="I69" i="12" s="1"/>
  <c r="G68" i="12"/>
  <c r="G67" i="12"/>
  <c r="G66" i="12"/>
  <c r="H66" i="12" s="1"/>
  <c r="I66" i="12" s="1"/>
  <c r="G65" i="12"/>
  <c r="G64" i="12"/>
  <c r="G63" i="12"/>
  <c r="H63" i="12" s="1"/>
  <c r="I63" i="12" s="1"/>
  <c r="G62" i="12"/>
  <c r="H62" i="12" s="1"/>
  <c r="I62" i="12" s="1"/>
  <c r="G61" i="12"/>
  <c r="G60" i="12"/>
  <c r="G59" i="12"/>
  <c r="H59" i="12" s="1"/>
  <c r="I59" i="12" s="1"/>
  <c r="G58" i="12"/>
  <c r="H58" i="12" s="1"/>
  <c r="I58" i="12" s="1"/>
  <c r="G57" i="12"/>
  <c r="G56" i="12"/>
  <c r="G55" i="12"/>
  <c r="H55" i="12" s="1"/>
  <c r="I55" i="12" s="1"/>
  <c r="G54" i="12"/>
  <c r="H54" i="12" s="1"/>
  <c r="I54" i="12" s="1"/>
  <c r="G53" i="12"/>
  <c r="J51" i="12"/>
  <c r="G45" i="12"/>
  <c r="H45" i="12" s="1"/>
  <c r="I45" i="12" s="1"/>
  <c r="G44" i="12"/>
  <c r="G42" i="12"/>
  <c r="H42" i="12" s="1"/>
  <c r="I42" i="12" s="1"/>
  <c r="G41" i="12"/>
  <c r="G40" i="12"/>
  <c r="H40" i="12" s="1"/>
  <c r="I40" i="12" s="1"/>
  <c r="G39" i="12"/>
  <c r="H39" i="12" s="1"/>
  <c r="I39" i="12" s="1"/>
  <c r="G35" i="12"/>
  <c r="G34" i="12"/>
  <c r="G33" i="12"/>
  <c r="H33" i="12" s="1"/>
  <c r="I33" i="12" s="1"/>
  <c r="G32" i="12"/>
  <c r="H32" i="12" s="1"/>
  <c r="I32" i="12" s="1"/>
  <c r="G31" i="12"/>
  <c r="G30" i="12"/>
  <c r="G29" i="12"/>
  <c r="G28" i="12"/>
  <c r="H28" i="12" s="1"/>
  <c r="I28" i="12" s="1"/>
  <c r="G27" i="12"/>
  <c r="G26" i="12"/>
  <c r="G25" i="12"/>
  <c r="H25" i="12" s="1"/>
  <c r="I25" i="12" s="1"/>
  <c r="G24" i="12"/>
  <c r="G23" i="12"/>
  <c r="H23" i="12" s="1"/>
  <c r="I23" i="12" s="1"/>
  <c r="G22" i="12"/>
  <c r="H22" i="12" s="1"/>
  <c r="I22" i="12" s="1"/>
  <c r="G21" i="12"/>
  <c r="G20" i="12"/>
  <c r="G19" i="12"/>
  <c r="H19" i="12" s="1"/>
  <c r="I19" i="12" s="1"/>
  <c r="G18" i="12"/>
  <c r="H18" i="12" s="1"/>
  <c r="I18" i="12" s="1"/>
  <c r="G17" i="12"/>
  <c r="G16" i="12"/>
  <c r="G14" i="12"/>
  <c r="H14" i="12" s="1"/>
  <c r="I14" i="12" s="1"/>
  <c r="G13" i="12"/>
  <c r="G12" i="12"/>
  <c r="G11" i="12"/>
  <c r="H11" i="12" s="1"/>
  <c r="I11" i="12" s="1"/>
  <c r="G21" i="10"/>
  <c r="G22" i="10"/>
  <c r="G23" i="10"/>
  <c r="G36" i="11"/>
  <c r="G33" i="11"/>
  <c r="G31" i="11"/>
  <c r="H31" i="11" s="1"/>
  <c r="G28" i="11"/>
  <c r="H28" i="11" s="1"/>
  <c r="I28" i="11" s="1"/>
  <c r="G27" i="11"/>
  <c r="H27" i="11" s="1"/>
  <c r="I27" i="11" s="1"/>
  <c r="G26" i="11"/>
  <c r="H25" i="11"/>
  <c r="G25" i="11"/>
  <c r="G24" i="11"/>
  <c r="H24" i="11" s="1"/>
  <c r="I24" i="11" s="1"/>
  <c r="G23" i="11"/>
  <c r="G21" i="11"/>
  <c r="H20" i="11"/>
  <c r="G20" i="11"/>
  <c r="G19" i="11"/>
  <c r="H19" i="11" s="1"/>
  <c r="I19" i="11" s="1"/>
  <c r="G18" i="11"/>
  <c r="H18" i="11" s="1"/>
  <c r="G17" i="11"/>
  <c r="G16" i="11"/>
  <c r="H16" i="11" s="1"/>
  <c r="G15" i="11"/>
  <c r="H15" i="11" s="1"/>
  <c r="I15" i="11" s="1"/>
  <c r="G14" i="11"/>
  <c r="G13" i="11"/>
  <c r="G12" i="11"/>
  <c r="H12" i="11" s="1"/>
  <c r="G39" i="11" l="1"/>
  <c r="I14" i="13"/>
  <c r="I19" i="13" s="1"/>
  <c r="H19" i="13"/>
  <c r="I50" i="12"/>
  <c r="G51" i="12"/>
  <c r="H29" i="12"/>
  <c r="I29" i="12" s="1"/>
  <c r="H12" i="12"/>
  <c r="I12" i="12" s="1"/>
  <c r="H21" i="12"/>
  <c r="I21" i="12" s="1"/>
  <c r="H24" i="12"/>
  <c r="I24" i="12" s="1"/>
  <c r="H27" i="12"/>
  <c r="I27" i="12" s="1"/>
  <c r="H31" i="12"/>
  <c r="I31" i="12" s="1"/>
  <c r="H35" i="12"/>
  <c r="I35" i="12" s="1"/>
  <c r="H44" i="12"/>
  <c r="I44" i="12" s="1"/>
  <c r="H53" i="12"/>
  <c r="H57" i="12"/>
  <c r="I57" i="12" s="1"/>
  <c r="H61" i="12"/>
  <c r="I61" i="12" s="1"/>
  <c r="H65" i="12"/>
  <c r="I65" i="12" s="1"/>
  <c r="H68" i="12"/>
  <c r="I68" i="12" s="1"/>
  <c r="G72" i="12"/>
  <c r="H17" i="12"/>
  <c r="I17" i="12" s="1"/>
  <c r="H13" i="12"/>
  <c r="I13" i="12" s="1"/>
  <c r="H16" i="12"/>
  <c r="I16" i="12" s="1"/>
  <c r="H20" i="12"/>
  <c r="I20" i="12" s="1"/>
  <c r="H26" i="12"/>
  <c r="I26" i="12" s="1"/>
  <c r="H30" i="12"/>
  <c r="I30" i="12" s="1"/>
  <c r="H34" i="12"/>
  <c r="I34" i="12" s="1"/>
  <c r="H41" i="12"/>
  <c r="I41" i="12" s="1"/>
  <c r="H56" i="12"/>
  <c r="I56" i="12" s="1"/>
  <c r="H60" i="12"/>
  <c r="I60" i="12" s="1"/>
  <c r="H64" i="12"/>
  <c r="I64" i="12" s="1"/>
  <c r="H67" i="12"/>
  <c r="I67" i="12" s="1"/>
  <c r="H71" i="12"/>
  <c r="I71" i="12" s="1"/>
  <c r="I16" i="11"/>
  <c r="I25" i="11"/>
  <c r="I36" i="11"/>
  <c r="I18" i="11"/>
  <c r="H36" i="11"/>
  <c r="I14" i="11"/>
  <c r="I12" i="11"/>
  <c r="H14" i="11"/>
  <c r="I20" i="11"/>
  <c r="H23" i="11"/>
  <c r="I23" i="11" s="1"/>
  <c r="I31" i="11"/>
  <c r="H13" i="11"/>
  <c r="I13" i="11" s="1"/>
  <c r="H17" i="11"/>
  <c r="I17" i="11" s="1"/>
  <c r="H21" i="11"/>
  <c r="I21" i="11" s="1"/>
  <c r="H26" i="11"/>
  <c r="I26" i="11" s="1"/>
  <c r="H33" i="11"/>
  <c r="I33" i="11" s="1"/>
  <c r="I39" i="11" l="1"/>
  <c r="H39" i="11"/>
  <c r="I51" i="12"/>
  <c r="H51" i="12"/>
  <c r="H72" i="12"/>
  <c r="I53" i="12"/>
  <c r="I72" i="12" s="1"/>
  <c r="G41" i="10" l="1"/>
  <c r="H41" i="10" s="1"/>
  <c r="I41" i="10" s="1"/>
  <c r="G40" i="10"/>
  <c r="H40" i="10" s="1"/>
  <c r="I40" i="10" s="1"/>
  <c r="G39" i="10"/>
  <c r="H39" i="10" s="1"/>
  <c r="G38" i="10"/>
  <c r="G37" i="10"/>
  <c r="H37" i="10" l="1"/>
  <c r="G42" i="10"/>
  <c r="H23" i="10"/>
  <c r="I23" i="10" s="1"/>
  <c r="I37" i="10"/>
  <c r="I39" i="10"/>
  <c r="H38" i="10"/>
  <c r="H42" i="10" l="1"/>
  <c r="I38" i="10"/>
  <c r="I42" i="10" s="1"/>
  <c r="J35" i="10" l="1"/>
  <c r="H21" i="10"/>
  <c r="I21" i="10" s="1"/>
  <c r="G20" i="10"/>
  <c r="H20" i="10" s="1"/>
  <c r="I20" i="10" s="1"/>
  <c r="G19" i="10"/>
  <c r="G17" i="10"/>
  <c r="H17" i="10" s="1"/>
  <c r="I17" i="10" s="1"/>
  <c r="G16" i="10"/>
  <c r="H16" i="10" s="1"/>
  <c r="I16" i="10" s="1"/>
  <c r="G15" i="10"/>
  <c r="G14" i="10"/>
  <c r="G13" i="10"/>
  <c r="H13" i="10" s="1"/>
  <c r="I13" i="10" s="1"/>
  <c r="G12" i="10"/>
  <c r="H12" i="10" s="1"/>
  <c r="I12" i="10" s="1"/>
  <c r="G11" i="10"/>
  <c r="G28" i="9"/>
  <c r="H28" i="9" s="1"/>
  <c r="I28" i="9" s="1"/>
  <c r="G15" i="9"/>
  <c r="H15" i="9" s="1"/>
  <c r="I15" i="9" s="1"/>
  <c r="G61" i="9"/>
  <c r="G60" i="9"/>
  <c r="H60" i="9" s="1"/>
  <c r="I60" i="9" s="1"/>
  <c r="G59" i="9"/>
  <c r="H59" i="9" s="1"/>
  <c r="J57" i="9"/>
  <c r="G56" i="9"/>
  <c r="G55" i="9"/>
  <c r="G54" i="9"/>
  <c r="H54" i="9" s="1"/>
  <c r="I54" i="9" s="1"/>
  <c r="G53" i="9"/>
  <c r="H53" i="9" s="1"/>
  <c r="G52" i="9"/>
  <c r="G51" i="9"/>
  <c r="G50" i="9"/>
  <c r="H50" i="9" s="1"/>
  <c r="I50" i="9" s="1"/>
  <c r="G49" i="9"/>
  <c r="G48" i="9"/>
  <c r="G47" i="9"/>
  <c r="H47" i="9" s="1"/>
  <c r="I47" i="9" s="1"/>
  <c r="G45" i="9"/>
  <c r="G44" i="9"/>
  <c r="G43" i="9"/>
  <c r="G42" i="9"/>
  <c r="G41" i="9"/>
  <c r="H41" i="9" s="1"/>
  <c r="G40" i="9"/>
  <c r="G39" i="9"/>
  <c r="H39" i="9" s="1"/>
  <c r="I39" i="9" s="1"/>
  <c r="G38" i="9"/>
  <c r="H38" i="9" s="1"/>
  <c r="I38" i="9" s="1"/>
  <c r="G37" i="9"/>
  <c r="G36" i="9"/>
  <c r="J34" i="9"/>
  <c r="G33" i="9"/>
  <c r="H33" i="9" s="1"/>
  <c r="I33" i="9" s="1"/>
  <c r="G32" i="9"/>
  <c r="H32" i="9" s="1"/>
  <c r="G31" i="9"/>
  <c r="G30" i="9"/>
  <c r="H30" i="9" s="1"/>
  <c r="I30" i="9" s="1"/>
  <c r="G29" i="9"/>
  <c r="H29" i="9" s="1"/>
  <c r="I29" i="9" s="1"/>
  <c r="G27" i="9"/>
  <c r="G26" i="9"/>
  <c r="G25" i="9"/>
  <c r="G24" i="9"/>
  <c r="G23" i="9"/>
  <c r="H23" i="9" s="1"/>
  <c r="I23" i="9" s="1"/>
  <c r="G22" i="9"/>
  <c r="G21" i="9"/>
  <c r="G20" i="9"/>
  <c r="G19" i="9"/>
  <c r="H19" i="9" s="1"/>
  <c r="I19" i="9" s="1"/>
  <c r="G18" i="9"/>
  <c r="G17" i="9"/>
  <c r="G16" i="9"/>
  <c r="G14" i="9"/>
  <c r="H14" i="9" s="1"/>
  <c r="I14" i="9" s="1"/>
  <c r="G13" i="9"/>
  <c r="G12" i="9"/>
  <c r="J107" i="8"/>
  <c r="H105" i="8"/>
  <c r="J103" i="8"/>
  <c r="H102" i="8"/>
  <c r="I102" i="8" s="1"/>
  <c r="H99" i="8"/>
  <c r="I99" i="8" s="1"/>
  <c r="H95" i="8"/>
  <c r="I95" i="8" s="1"/>
  <c r="G103" i="8"/>
  <c r="H89" i="8"/>
  <c r="I89" i="8" s="1"/>
  <c r="H88" i="8"/>
  <c r="H81" i="8"/>
  <c r="I81" i="8" s="1"/>
  <c r="H77" i="8"/>
  <c r="I77" i="8" s="1"/>
  <c r="H73" i="8"/>
  <c r="I73" i="8" s="1"/>
  <c r="H72" i="8"/>
  <c r="J14" i="6"/>
  <c r="G14" i="6"/>
  <c r="H13" i="6"/>
  <c r="H14" i="6" s="1"/>
  <c r="J65" i="4"/>
  <c r="G64" i="4"/>
  <c r="G63" i="4"/>
  <c r="H63" i="4" s="1"/>
  <c r="J61" i="4"/>
  <c r="G60" i="4"/>
  <c r="G57" i="4"/>
  <c r="H57" i="4" s="1"/>
  <c r="I57" i="4" s="1"/>
  <c r="G56" i="4"/>
  <c r="G54" i="4"/>
  <c r="H54" i="4" s="1"/>
  <c r="I54" i="4" s="1"/>
  <c r="G53" i="4"/>
  <c r="G52" i="4"/>
  <c r="G51" i="4"/>
  <c r="H51" i="4" s="1"/>
  <c r="I51" i="4" s="1"/>
  <c r="G50" i="4"/>
  <c r="H50" i="4" s="1"/>
  <c r="I50" i="4" s="1"/>
  <c r="G49" i="4"/>
  <c r="J47" i="4"/>
  <c r="G46" i="4"/>
  <c r="G45" i="4"/>
  <c r="G44" i="4"/>
  <c r="G43" i="4"/>
  <c r="H43" i="4" s="1"/>
  <c r="I43" i="4" s="1"/>
  <c r="J41" i="4"/>
  <c r="G40" i="4"/>
  <c r="H40" i="4" s="1"/>
  <c r="I40" i="4" s="1"/>
  <c r="G38" i="4"/>
  <c r="G37" i="4"/>
  <c r="H37" i="4" s="1"/>
  <c r="I37" i="4" s="1"/>
  <c r="G33" i="4"/>
  <c r="H33" i="4" s="1"/>
  <c r="I33" i="4" s="1"/>
  <c r="G31" i="4"/>
  <c r="H30" i="4"/>
  <c r="I30" i="4" s="1"/>
  <c r="G22" i="4"/>
  <c r="G20" i="4"/>
  <c r="H20" i="4" s="1"/>
  <c r="G17" i="4"/>
  <c r="G16" i="4"/>
  <c r="G15" i="4"/>
  <c r="H15" i="4" s="1"/>
  <c r="I15" i="4" s="1"/>
  <c r="G14" i="4"/>
  <c r="H14" i="4" s="1"/>
  <c r="I14" i="4" s="1"/>
  <c r="G13" i="4"/>
  <c r="G18" i="4" l="1"/>
  <c r="G65" i="4"/>
  <c r="G61" i="4"/>
  <c r="H15" i="10"/>
  <c r="I15" i="10" s="1"/>
  <c r="H19" i="10"/>
  <c r="H11" i="10"/>
  <c r="H14" i="10"/>
  <c r="I14" i="10" s="1"/>
  <c r="H22" i="10"/>
  <c r="I22" i="10" s="1"/>
  <c r="H24" i="9"/>
  <c r="I24" i="9" s="1"/>
  <c r="H20" i="9"/>
  <c r="I20" i="9" s="1"/>
  <c r="H27" i="9"/>
  <c r="I27" i="9" s="1"/>
  <c r="H37" i="9"/>
  <c r="I37" i="9" s="1"/>
  <c r="I53" i="9"/>
  <c r="G34" i="9"/>
  <c r="H16" i="9"/>
  <c r="I16" i="9" s="1"/>
  <c r="H42" i="9"/>
  <c r="I42" i="9" s="1"/>
  <c r="G63" i="9"/>
  <c r="I32" i="9"/>
  <c r="G57" i="9"/>
  <c r="I41" i="9"/>
  <c r="H45" i="9"/>
  <c r="I45" i="9" s="1"/>
  <c r="H13" i="9"/>
  <c r="I13" i="9" s="1"/>
  <c r="H18" i="9"/>
  <c r="I18" i="9" s="1"/>
  <c r="H22" i="9"/>
  <c r="I22" i="9" s="1"/>
  <c r="H26" i="9"/>
  <c r="I26" i="9" s="1"/>
  <c r="H31" i="9"/>
  <c r="I31" i="9" s="1"/>
  <c r="H36" i="9"/>
  <c r="I36" i="9" s="1"/>
  <c r="H40" i="9"/>
  <c r="I40" i="9" s="1"/>
  <c r="H44" i="9"/>
  <c r="I44" i="9" s="1"/>
  <c r="H49" i="9"/>
  <c r="I49" i="9" s="1"/>
  <c r="H52" i="9"/>
  <c r="I52" i="9" s="1"/>
  <c r="H56" i="9"/>
  <c r="I56" i="9" s="1"/>
  <c r="I59" i="9"/>
  <c r="H12" i="9"/>
  <c r="H17" i="9"/>
  <c r="I17" i="9" s="1"/>
  <c r="H21" i="9"/>
  <c r="I21" i="9" s="1"/>
  <c r="H25" i="9"/>
  <c r="I25" i="9" s="1"/>
  <c r="H43" i="9"/>
  <c r="I43" i="9" s="1"/>
  <c r="H48" i="9"/>
  <c r="I48" i="9" s="1"/>
  <c r="H51" i="9"/>
  <c r="I51" i="9" s="1"/>
  <c r="H55" i="9"/>
  <c r="I55" i="9" s="1"/>
  <c r="H61" i="9"/>
  <c r="I61" i="9" s="1"/>
  <c r="G107" i="8"/>
  <c r="H70" i="8"/>
  <c r="I70" i="8" s="1"/>
  <c r="H76" i="8"/>
  <c r="I76" i="8" s="1"/>
  <c r="H80" i="8"/>
  <c r="I80" i="8" s="1"/>
  <c r="H94" i="8"/>
  <c r="I94" i="8" s="1"/>
  <c r="H69" i="8"/>
  <c r="I69" i="8" s="1"/>
  <c r="I88" i="8"/>
  <c r="H98" i="8"/>
  <c r="I98" i="8" s="1"/>
  <c r="I105" i="8"/>
  <c r="H71" i="8"/>
  <c r="I72" i="8"/>
  <c r="H75" i="8"/>
  <c r="I75" i="8" s="1"/>
  <c r="H79" i="8"/>
  <c r="I79" i="8" s="1"/>
  <c r="H83" i="8"/>
  <c r="I83" i="8" s="1"/>
  <c r="H87" i="8"/>
  <c r="I87" i="8" s="1"/>
  <c r="H93" i="8"/>
  <c r="H97" i="8"/>
  <c r="I97" i="8" s="1"/>
  <c r="H101" i="8"/>
  <c r="I101" i="8" s="1"/>
  <c r="H74" i="8"/>
  <c r="I74" i="8" s="1"/>
  <c r="H78" i="8"/>
  <c r="I78" i="8" s="1"/>
  <c r="H82" i="8"/>
  <c r="H90" i="8"/>
  <c r="H96" i="8"/>
  <c r="I96" i="8" s="1"/>
  <c r="H100" i="8"/>
  <c r="I100" i="8" s="1"/>
  <c r="H106" i="8"/>
  <c r="H107" i="8" s="1"/>
  <c r="H68" i="8"/>
  <c r="I68" i="8" s="1"/>
  <c r="I13" i="6"/>
  <c r="I14" i="6" s="1"/>
  <c r="I63" i="4"/>
  <c r="H64" i="4"/>
  <c r="I64" i="4" s="1"/>
  <c r="I20" i="4"/>
  <c r="G47" i="4"/>
  <c r="H22" i="4"/>
  <c r="I22" i="4" s="1"/>
  <c r="H38" i="4"/>
  <c r="I38" i="4" s="1"/>
  <c r="G41" i="4"/>
  <c r="H45" i="4"/>
  <c r="I45" i="4" s="1"/>
  <c r="H49" i="4"/>
  <c r="I49" i="4" s="1"/>
  <c r="H53" i="4"/>
  <c r="I53" i="4" s="1"/>
  <c r="H56" i="4"/>
  <c r="I56" i="4" s="1"/>
  <c r="H59" i="4"/>
  <c r="I59" i="4" s="1"/>
  <c r="H13" i="4"/>
  <c r="I13" i="4" s="1"/>
  <c r="H17" i="4"/>
  <c r="I17" i="4" s="1"/>
  <c r="H16" i="4"/>
  <c r="I16" i="4" s="1"/>
  <c r="H21" i="4"/>
  <c r="H31" i="4"/>
  <c r="I31" i="4" s="1"/>
  <c r="H44" i="4"/>
  <c r="I44" i="4" s="1"/>
  <c r="H46" i="4"/>
  <c r="I46" i="4" s="1"/>
  <c r="H52" i="4"/>
  <c r="I52" i="4" s="1"/>
  <c r="H58" i="4"/>
  <c r="I58" i="4" s="1"/>
  <c r="H60" i="4"/>
  <c r="I60" i="4" s="1"/>
  <c r="I90" i="8" l="1"/>
  <c r="H91" i="8"/>
  <c r="I82" i="8"/>
  <c r="H41" i="4"/>
  <c r="I19" i="10"/>
  <c r="I11" i="10"/>
  <c r="H63" i="9"/>
  <c r="H34" i="9"/>
  <c r="I63" i="9"/>
  <c r="I12" i="9"/>
  <c r="I34" i="9" s="1"/>
  <c r="I57" i="9"/>
  <c r="H57" i="9"/>
  <c r="H103" i="8"/>
  <c r="I71" i="8"/>
  <c r="I93" i="8"/>
  <c r="I103" i="8" s="1"/>
  <c r="I106" i="8"/>
  <c r="I107" i="8" s="1"/>
  <c r="I65" i="4"/>
  <c r="H65" i="4"/>
  <c r="I61" i="4"/>
  <c r="I47" i="4"/>
  <c r="I18" i="4"/>
  <c r="H47" i="4"/>
  <c r="H18" i="4"/>
  <c r="H61" i="4"/>
  <c r="I21" i="4"/>
  <c r="I41" i="4" s="1"/>
  <c r="I91" i="8" l="1"/>
  <c r="G16" i="3"/>
  <c r="G15" i="3"/>
  <c r="G14" i="3"/>
  <c r="H24" i="2"/>
  <c r="H23" i="2"/>
  <c r="H21" i="2"/>
  <c r="I21" i="2" s="1"/>
  <c r="H20" i="2"/>
  <c r="I20" i="2" s="1"/>
  <c r="H16" i="2"/>
  <c r="I16" i="2" s="1"/>
  <c r="H15" i="2"/>
  <c r="I15" i="2" s="1"/>
  <c r="H14" i="2"/>
  <c r="J74" i="1"/>
  <c r="G73" i="1"/>
  <c r="G72" i="1"/>
  <c r="H72" i="1" s="1"/>
  <c r="I72" i="1" s="1"/>
  <c r="G71" i="1"/>
  <c r="H71" i="1" s="1"/>
  <c r="I71" i="1" s="1"/>
  <c r="G67" i="1"/>
  <c r="G63" i="1"/>
  <c r="H63" i="1" s="1"/>
  <c r="I63" i="1" s="1"/>
  <c r="G62" i="1"/>
  <c r="G61" i="1"/>
  <c r="G57" i="1"/>
  <c r="G56" i="1"/>
  <c r="G55" i="1"/>
  <c r="G54" i="1"/>
  <c r="H54" i="1" s="1"/>
  <c r="I54" i="1" s="1"/>
  <c r="G53" i="1"/>
  <c r="H53" i="1" s="1"/>
  <c r="J51" i="1"/>
  <c r="J65" i="1" s="1"/>
  <c r="H50" i="1"/>
  <c r="I50" i="1" s="1"/>
  <c r="G49" i="1"/>
  <c r="H49" i="1" s="1"/>
  <c r="G46" i="1"/>
  <c r="G45" i="1"/>
  <c r="H45" i="1" s="1"/>
  <c r="I45" i="1" s="1"/>
  <c r="G44" i="1"/>
  <c r="H44" i="1" s="1"/>
  <c r="I44" i="1" s="1"/>
  <c r="G43" i="1"/>
  <c r="H43" i="1" s="1"/>
  <c r="G42" i="1"/>
  <c r="H38" i="1"/>
  <c r="I38" i="1" s="1"/>
  <c r="H37" i="1"/>
  <c r="I37" i="1" s="1"/>
  <c r="G35" i="1"/>
  <c r="J33" i="1"/>
  <c r="H32" i="1"/>
  <c r="I32" i="1" s="1"/>
  <c r="G30" i="1"/>
  <c r="G29" i="1"/>
  <c r="G28" i="1"/>
  <c r="H28" i="1" s="1"/>
  <c r="I28" i="1" s="1"/>
  <c r="G27" i="1"/>
  <c r="G26" i="1"/>
  <c r="G25" i="1"/>
  <c r="H25" i="1" s="1"/>
  <c r="I25" i="1" s="1"/>
  <c r="G23" i="1"/>
  <c r="H23" i="1" s="1"/>
  <c r="I23" i="1" s="1"/>
  <c r="G22" i="1"/>
  <c r="J20" i="1"/>
  <c r="G19" i="1"/>
  <c r="H19" i="1" s="1"/>
  <c r="I19" i="1" s="1"/>
  <c r="G18" i="1"/>
  <c r="G17" i="1"/>
  <c r="G16" i="1"/>
  <c r="H16" i="1" s="1"/>
  <c r="I16" i="1" s="1"/>
  <c r="H15" i="1"/>
  <c r="I15" i="1" s="1"/>
  <c r="H22" i="1" l="1"/>
  <c r="G33" i="1"/>
  <c r="G17" i="3"/>
  <c r="I24" i="2"/>
  <c r="H16" i="3"/>
  <c r="I16" i="3" s="1"/>
  <c r="H15" i="3"/>
  <c r="I15" i="3" s="1"/>
  <c r="H14" i="3"/>
  <c r="H19" i="2"/>
  <c r="I23" i="2"/>
  <c r="I14" i="2"/>
  <c r="H18" i="2"/>
  <c r="H22" i="2"/>
  <c r="I22" i="2" s="1"/>
  <c r="G74" i="1"/>
  <c r="H67" i="1"/>
  <c r="I67" i="1" s="1"/>
  <c r="H70" i="1"/>
  <c r="I70" i="1" s="1"/>
  <c r="H68" i="1"/>
  <c r="I68" i="1" s="1"/>
  <c r="H73" i="1"/>
  <c r="I73" i="1" s="1"/>
  <c r="I53" i="1"/>
  <c r="H57" i="1"/>
  <c r="I57" i="1" s="1"/>
  <c r="H56" i="1"/>
  <c r="I56" i="1" s="1"/>
  <c r="H59" i="1"/>
  <c r="I59" i="1" s="1"/>
  <c r="H62" i="1"/>
  <c r="I62" i="1" s="1"/>
  <c r="H55" i="1"/>
  <c r="I55" i="1" s="1"/>
  <c r="H58" i="1"/>
  <c r="H61" i="1"/>
  <c r="I61" i="1" s="1"/>
  <c r="H42" i="1"/>
  <c r="I42" i="1" s="1"/>
  <c r="I43" i="1"/>
  <c r="H46" i="1"/>
  <c r="I46" i="1" s="1"/>
  <c r="I49" i="1"/>
  <c r="H36" i="1"/>
  <c r="I36" i="1" s="1"/>
  <c r="G51" i="1"/>
  <c r="G65" i="1" s="1"/>
  <c r="H35" i="1"/>
  <c r="G20" i="1"/>
  <c r="I22" i="1"/>
  <c r="H27" i="1"/>
  <c r="I27" i="1" s="1"/>
  <c r="H30" i="1"/>
  <c r="I30" i="1" s="1"/>
  <c r="H24" i="1"/>
  <c r="H26" i="1"/>
  <c r="I26" i="1" s="1"/>
  <c r="H29" i="1"/>
  <c r="I29" i="1" s="1"/>
  <c r="H14" i="1"/>
  <c r="H18" i="1"/>
  <c r="I18" i="1" s="1"/>
  <c r="H17" i="1"/>
  <c r="I17" i="1" s="1"/>
  <c r="H17" i="3" l="1"/>
  <c r="H26" i="2"/>
  <c r="I19" i="2"/>
  <c r="I58" i="1"/>
  <c r="I14" i="3"/>
  <c r="I17" i="3" s="1"/>
  <c r="I18" i="2"/>
  <c r="I74" i="1"/>
  <c r="H74" i="1"/>
  <c r="H51" i="1"/>
  <c r="H65" i="1" s="1"/>
  <c r="I35" i="1"/>
  <c r="I51" i="1" s="1"/>
  <c r="H20" i="1"/>
  <c r="H33" i="1"/>
  <c r="I24" i="1"/>
  <c r="I33" i="1" s="1"/>
  <c r="I14" i="1"/>
  <c r="I20" i="1" s="1"/>
  <c r="I26" i="2" l="1"/>
  <c r="I65" i="1"/>
  <c r="G27" i="10"/>
  <c r="G35" i="10" s="1"/>
  <c r="I27" i="10"/>
  <c r="I35" i="10" s="1"/>
  <c r="H27" i="10"/>
  <c r="H35" i="10" s="1"/>
  <c r="H62" i="16"/>
  <c r="I62" i="16"/>
</calcChain>
</file>

<file path=xl/sharedStrings.xml><?xml version="1.0" encoding="utf-8"?>
<sst xmlns="http://schemas.openxmlformats.org/spreadsheetml/2006/main" count="2302" uniqueCount="876">
  <si>
    <t>PONUDNIK: ________________________________________</t>
  </si>
  <si>
    <t>dajem naslednjo ponudbo št.: ______________________________________</t>
  </si>
  <si>
    <t>ki ga zastopa: __________________________________________</t>
  </si>
  <si>
    <t>NAROČNIK: OŠ DOMŽALE, Bistriška cesta 19, 1230 Domžale</t>
  </si>
  <si>
    <t>1. SKUPINA: MLEKO IN MLEČNI IZDELKI</t>
  </si>
  <si>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</si>
  <si>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</si>
  <si>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</si>
  <si>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</si>
  <si>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</si>
  <si>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</si>
  <si>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KOLIĆINO BREZ DDV (EUR)</t>
  </si>
  <si>
    <t>ZNESEK DDV (EUR)</t>
  </si>
  <si>
    <t>VREDNOST ZA OCENJENO KOLIČINO Z DDV (EUR)</t>
  </si>
  <si>
    <t>ŠT. ŽIVIL PO MERILU "SHEMA KAKOVOSTI"</t>
  </si>
  <si>
    <t>7 = 3 x 6</t>
  </si>
  <si>
    <t>8 = 7 x stopnja DDV</t>
  </si>
  <si>
    <t>9 = 7 + 8</t>
  </si>
  <si>
    <t>1.1. sklop:  PASTERIZIRANO IN STERILIZIRANO  MLEKO</t>
  </si>
  <si>
    <t>Pasterizirano mleko, najmanj 3,2  % m.m., pakiranje 1 L</t>
  </si>
  <si>
    <t>L</t>
  </si>
  <si>
    <t>Sterilizirano mleko (kratkotrajna sterilizacija), najmanj 3,2  % m.m., pakiranje 1 L</t>
  </si>
  <si>
    <t>Sterilizirano mleko (kratkotrajna sterilizacija), do 1,6 % m.m., pakiranje 1 L</t>
  </si>
  <si>
    <t>Sterilizirano mleko (kratkotrajna sterilizacija), najmanj 3,2 % m.m., pakiranje 0,2 L, dodana slamica</t>
  </si>
  <si>
    <r>
      <t>Sterilizirano  mleko z okusom čokolade (kratkotrajna sterilizacija), najmanj</t>
    </r>
    <r>
      <rPr>
        <sz val="9"/>
        <rFont val="Arial Narrow"/>
        <family val="2"/>
        <charset val="238"/>
      </rPr>
      <t xml:space="preserve"> 3,2 % m.m., pakiranje 0,2 L, dodana slamica</t>
    </r>
  </si>
  <si>
    <t>Trajno mleko DEKLARIRANO BREZ LAKTOZE, 1,5 do 3,5 % m.m., kratkotrajna sterilizacija, pakiranje 1 L</t>
  </si>
  <si>
    <t>SKUPAJ  VREDNOST SKLOPA 1.1.</t>
  </si>
  <si>
    <t>/</t>
  </si>
  <si>
    <t>1.2. sklop: FERMENTIRANI MLEČNI IZDELKI, PUDINGI IN DESERTI</t>
  </si>
  <si>
    <t>Tekoči sadni jogurt, različni okusi, pakiranje 500 do 1000 g</t>
  </si>
  <si>
    <t>kg</t>
  </si>
  <si>
    <t>Grški tip jogurta, sadni, 150 do 200 g</t>
  </si>
  <si>
    <t>Grški tip jogurt, naravni, 150 do 200 g</t>
  </si>
  <si>
    <t>Sadni jogurt z žiti, 150 do 180 g</t>
  </si>
  <si>
    <t>Mlečni puding, vanilija, čokolada, s smetano, brez umetnih barvil in konzervansov, pakiranje 120 do 150 g</t>
  </si>
  <si>
    <t>Jogurtova smetana z dodatkom sadja, brez umetnih barvil in konzervansov, pakiranje 150 do 180 g</t>
  </si>
  <si>
    <t>SKUPAJ  VREDNOST SKLOPA 1.2.</t>
  </si>
  <si>
    <r>
      <t>Navadni jogurt</t>
    </r>
    <r>
      <rPr>
        <b/>
        <sz val="9"/>
        <rFont val="Arial Narrow"/>
        <family val="2"/>
        <charset val="238"/>
      </rPr>
      <t xml:space="preserve">, </t>
    </r>
    <r>
      <rPr>
        <sz val="9"/>
        <rFont val="Arial Narrow"/>
        <family val="2"/>
        <charset val="238"/>
      </rPr>
      <t>DEKLARIRAN BREZ LAKTOZE, pakiranje do 0,5 l</t>
    </r>
  </si>
  <si>
    <r>
      <t>Sadni jogurt</t>
    </r>
    <r>
      <rPr>
        <b/>
        <sz val="9"/>
        <rFont val="Arial Narrow"/>
        <family val="2"/>
        <charset val="238"/>
      </rPr>
      <t xml:space="preserve">, </t>
    </r>
    <r>
      <rPr>
        <sz val="9"/>
        <rFont val="Arial Narrow"/>
        <family val="2"/>
        <charset val="238"/>
      </rPr>
      <t>DEKLARIRAN BREZ LAKTOZE, pakiranje do 0,5 l</t>
    </r>
  </si>
  <si>
    <t>Tekoči sadni jogurt, probiotični. različni okusi, najmanj 1,1 % m.m., pakiranje 200 do 250 g, enakovredno kot EGO</t>
  </si>
  <si>
    <t>Tekoči navadni jogurt, probiotični, najmanj 1, 3 % m.m., pakiranje 200 do 250 g, enakovredno kot EGO</t>
  </si>
  <si>
    <t>1.3. sklop: SMETANA, MASLO IN MLEČNI NAMAZI</t>
  </si>
  <si>
    <t>Kisla pasterizirana smetana, 18 do 25 % m.m., brez konzervansov in aditivov,  pakiranje 150 do 180 g</t>
  </si>
  <si>
    <t>Kisla pasterizirana smetana, 18 do 25 % m.m., brez konzervansov in aditivov, pakiranje 400 do 900 g</t>
  </si>
  <si>
    <t>Kisla pasterizirana smetana, 18 do 25 % m.m., brez konzervansov in aditivov, pakiranje 3 do 10 kg</t>
  </si>
  <si>
    <t>Surovo maslo 1. kvalitete, min 82 % m.m., brez konzervansov in aditivov, pakiranje 15 do 20 g</t>
  </si>
  <si>
    <t>Sirni smetanov namaz brez aditivov (sestavine: skuta, smetana, sol), pakiranje 2 do 3 kg</t>
  </si>
  <si>
    <t>Sirni smetanov namaz brez aditivov (sestavine: skuta, smetana, sol), pakiranje 100 do 300 g</t>
  </si>
  <si>
    <t>Mlečni namaz, 15 do 20 % m.m., pakiranje 120 do 200 g</t>
  </si>
  <si>
    <t>Mlečni namaz z zelišči, 15 do 20 % m.m., pakiranje 120 do 200 g</t>
  </si>
  <si>
    <t>Mlečni namaz, 15 do 20 % m.m., pakiranje do 50 g</t>
  </si>
  <si>
    <t>Sirni smetanov namaz brez aditivov (sestavine: skuta, smetana, sol), pakiranje do 50 g</t>
  </si>
  <si>
    <t>SKUPAJ  VREDNOST SKLOPA 1.3.</t>
  </si>
  <si>
    <t>Sladka pasterizirana  smetana, 30 do 35% m.m., brez konzervansov in aditivov,  pakiranje 1 L</t>
  </si>
  <si>
    <t>Smetana, trajna, za stepanje, pakiranje 500ml</t>
  </si>
  <si>
    <t>Smetana, trajna, za kuhanje, pakiranje 500ml</t>
  </si>
  <si>
    <t>Smetana v dozi, 30 do 35% m.m., pakiranje cca.250g</t>
  </si>
  <si>
    <t>1.4. sklop: SKUTE in SIRI</t>
  </si>
  <si>
    <t>Skuta s podloženim ali nadloženim sadjem, min. 10 % m.m. v suhi snovi, do 20 % sadnega pripravka, pakiranje v lonček 110 do 150 g</t>
  </si>
  <si>
    <t>Sadna skuta, pakiranje v lonček 60 do 100 g</t>
  </si>
  <si>
    <t>Sir dimljeni, min. 45 % m.m. v suhi snovi, pakiranje do 1 kg</t>
  </si>
  <si>
    <t>Poltrdi sir, min. 45 % m.m. v suhi snovi, štruca, zorjen v foliji, pakiranje do 3 kg</t>
  </si>
  <si>
    <t>Sveži polnomastni sir v slanici, v kosu, min. 40 % m.m. v suhi snovi, pakiranje 200 do 1000 g (kvaliteta Mozzarella ali enakovredno)</t>
  </si>
  <si>
    <t>Sveži polnomastni sir v slanici, kroglice, min. 40 % m.m. v suhi snovi, pakiranje do 250 g (kvaliteta Mozzarella ali enakovredno)</t>
  </si>
  <si>
    <t>Trdi sir, drobno riban, pakiranje 100 do 300 g</t>
  </si>
  <si>
    <t>Sir kvalitete mascarpone, pakiranje 250 do 500 g</t>
  </si>
  <si>
    <t>Mlečni namaz s tuno, 15 do 20% m.m., pakiranje 120g do 200g</t>
  </si>
  <si>
    <t>Mlečni namaz s papriko, 15 do 20% m.m., pakiranje 120g do 200g</t>
  </si>
  <si>
    <t>Sir, riban, pakiranje 5 kg</t>
  </si>
  <si>
    <t>Sladoled kremni/mlečni brez umetnih sladil z različnimi okusi, lonček, dodana plastična žlička, pakiranje 80 do 140 ml</t>
  </si>
  <si>
    <t>Sladoled kremni/mlečni brez umetnih sladil z različnimi okusi, kornet, pakiranje 100 do 125 ml</t>
  </si>
  <si>
    <t>Sladoled kremni/mlečni brez umetnih sladil z različnimi okusi, pakiranje 1000 ml</t>
  </si>
  <si>
    <t>Sadni jogurt, 2,5 do 3,5 % m.m., pakiranje: lonček 150 do 180 g</t>
  </si>
  <si>
    <t>Kislo mleko iz homogeniziranega mleka, 3,2 do 3,5 % m.m., pakiranje: lonček 150 do 180 g</t>
  </si>
  <si>
    <t>Surovo maslo 1. vrste, min 82 % m.m., brez konzervansov in aditivov, pakiranje 200 do 250 g</t>
  </si>
  <si>
    <t>Skuta, nepasirana, iz pasteriziranega mleka, 30 do 40 % m.m. v suhi snovi, pakiranje 3 do 5 kg</t>
  </si>
  <si>
    <t>Skuta, nepasirana, iz pasteriziranega mleka, 30 do 40  % m.m. v suhi snovi, pakiranje 0,5 do 1 kg</t>
  </si>
  <si>
    <t>1.5. sklop: ŽIVILA IZ SHEM KAKOVOSTI (brez eko živil): MLEKO IN MLEČNI IZDELKI (npr. izbrana kakovost)</t>
  </si>
  <si>
    <t>Pasterizirano mleko, 3,2 do 3,5 % m.m., pakiranje 10 do 15 L vedro / ročka</t>
  </si>
  <si>
    <t>2. SKUPINA: BIO MLEKO IN BIO MLEČNI IZDELKI</t>
  </si>
  <si>
    <t>Bio mleko, pasterizirano, min 3,2 m.m., pakiranje 5 do 10 L</t>
  </si>
  <si>
    <t>Bio albuminska skuta, nepasirana, iz pasteriziranega mleka, min. 35 % m.m. v suhi snovi, pakiranje 0,5 do 1 kg</t>
  </si>
  <si>
    <t>Bio surovo maslo 1.vrste, min 82% m.m., pakiranje 125 do 500 g</t>
  </si>
  <si>
    <t>Bio polnomastni poltrdi sir, 35 do 45 m.m., pakiranje do 3 kg</t>
  </si>
  <si>
    <t>Bio mleko, pasterizirano, min 3,2 m.m., pakiranje 150 do 200 ml</t>
  </si>
  <si>
    <t>Bio mleko z okusom vanilije, pasterizirano, min 3,2 m.m., pakiranje cca. 150 ml</t>
  </si>
  <si>
    <t>Bio mleko z okusom vanilije, pasterizirano, min 3,2 m.m., pakiranje cca. 250 ml</t>
  </si>
  <si>
    <t>Bio sadnii jogurt, 3,0 do 3,5 % m.m., pakiranje cca. 150 ml</t>
  </si>
  <si>
    <t>Bio sadni jogurt, 3,0 do  3,5 % m.m., pakiranje cca. 250ml</t>
  </si>
  <si>
    <t>Bio sadni kefir, iz tradicionalnih kefirjevih zrn, 3,0 do 3,5 m.m., pakiranje cca. 150 ml</t>
  </si>
  <si>
    <t>Bio sadni kefir, iz tradicionalnih kefirjevih zrn, 3,0 do 3,5 m.m., pakiranje cca. 250 ml</t>
  </si>
  <si>
    <t>Bio kislo mleko, 3,0 do 3,5% m.m., pakiranje cca. 150 ml do 200 ml</t>
  </si>
  <si>
    <t>3. SKUPINA: SLADOLED</t>
  </si>
  <si>
    <t>Ponudnik: _____________________________________________________________</t>
  </si>
  <si>
    <t>ki ga zastopa:___________________________________________________________</t>
  </si>
  <si>
    <t>dajem naslednjo ponudbo št.:_______________________________________________</t>
  </si>
  <si>
    <t>Mlado goveje stegno, očiščeno, brez bočnika, BK, narezano na kocke, velikosti po dogovoru, I.kategorija</t>
  </si>
  <si>
    <t>Mlado goveje stegno, očiščeno, brez bočnika, BK,  velikosti po dogovoru,, I.kategorija</t>
  </si>
  <si>
    <t>Mlado goveje pleče, BK, v kosu, I.kategorija</t>
  </si>
  <si>
    <t>Mlado goveje pleče, BK, narezano na kocke, velikosti po dogovoru,, I.kategorija</t>
  </si>
  <si>
    <t>SKUPAJ  VREDNOST SKLOPA 2.1.</t>
  </si>
  <si>
    <t>Cevaste kosti, goveje, narezane za juho</t>
  </si>
  <si>
    <t>Rebra mlade govedine</t>
  </si>
  <si>
    <t>Svinjsko stegno, očiščeno, BK, brez slanine v kosu, I.kategorija</t>
  </si>
  <si>
    <t>Telečje stegno, očiščeno, brez bočnika, BK, v kosu, I.kategorija</t>
  </si>
  <si>
    <t xml:space="preserve">Kunčji file, narezano na kocke 1 x 1 cm, I. kategorije </t>
  </si>
  <si>
    <t>Suha salama, ogrska, narezana na rezine, vakumsko pakirana po 100 g</t>
  </si>
  <si>
    <t>Suha salama, domača, drobno mleta, narezana na rezine, vakumsko pakirana po 100 g</t>
  </si>
  <si>
    <t>Suhi pršut brez kosti, narezan na rezine</t>
  </si>
  <si>
    <t>Piščančje krače, 120 do 140 g / kos, razred kakovosti A</t>
  </si>
  <si>
    <t>Piščančja stegna, 120 do 140 g/kos, razred kakovosti A</t>
  </si>
  <si>
    <t>Piščančji file, razred kakovosti A, narezan na kocke, velikosti po dogovoru (max odstopanje 10 % od velikosti kock, max skupno odstopanje 2 % naročene teže)</t>
  </si>
  <si>
    <t>Piščančje nabodalo z zelenjavo brez svinjine (min 75 % mesa – piščančje stegno ali prsa in do 15 % zelenjave), brez konzervansov, 100 do 120 g</t>
  </si>
  <si>
    <t>Puranji file, razred kakovosti A, narezan na kocke, velikosti po dogovoru (max odstopanje 10 % od velikosti kock, max skupno odstopanje 2 % naročene teže)</t>
  </si>
  <si>
    <t>Pečenice iz perutninskega mesa, brez glutena, 60 do 80 g / kos, vakumsko pakiranje</t>
  </si>
  <si>
    <t>4. SKUPINA: MESO IN MESNI IZDELKI</t>
  </si>
  <si>
    <t>4.1. sklop: ŽIVILA IZ SHEM KAKOVOSTI (brez eko živil): SVEŽE MLADO GOVEJE MESO (npr. izbrana kakovost)</t>
  </si>
  <si>
    <t>4.2. sklop: TELEČJE, SVINJSKO MESO IN OSTALI MESNI IZDELKI</t>
  </si>
  <si>
    <t>4.4. sklop: PERUTNINSKO MESO IN IZDELKI IZ PERUTNINSKEGA MESA</t>
  </si>
  <si>
    <t>SKUPAJ  VREDNOST SKLOPA 4.2.</t>
  </si>
  <si>
    <t>SKUPAJ  VREDNOST SKLOPA 4.3.</t>
  </si>
  <si>
    <t>SKUPAJ  VREDNOST SKLOPA 4.4.</t>
  </si>
  <si>
    <t>SKUPAJ  VREDNOST SKLOPA 4.5.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</si>
  <si>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</si>
  <si>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</si>
  <si>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</si>
  <si>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 Stolpec ni potrebno označiti pri artiklu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</si>
  <si>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</si>
  <si>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</si>
  <si>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</si>
  <si>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</t>
    </r>
  </si>
  <si>
    <t>Naročnik: OŠ DOMŽALE, Bistriška cesta 19, 1230 Domžale</t>
  </si>
  <si>
    <r>
      <rPr>
        <b/>
        <sz val="9"/>
        <rFont val="Arial Narrow"/>
        <family val="2"/>
        <charset val="238"/>
      </rPr>
      <t xml:space="preserve">ATLANTSKI LOSOS </t>
    </r>
    <r>
      <rPr>
        <sz val="9"/>
        <rFont val="Arial Narrow"/>
        <family val="2"/>
        <charset val="238"/>
      </rPr>
      <t>– porcijski file, brez kože, posamič zamrznjen, (max 10 % odstopanje od naročene teže), brez kosti, 100 do 200 g / kos, I.kvaliteta</t>
    </r>
  </si>
  <si>
    <r>
      <rPr>
        <b/>
        <sz val="9"/>
        <rFont val="Arial Narrow"/>
        <family val="2"/>
        <charset val="238"/>
      </rPr>
      <t>ARGENTINSKI OSLIČ</t>
    </r>
    <r>
      <rPr>
        <sz val="9"/>
        <rFont val="Arial Narrow"/>
        <family val="2"/>
        <charset val="238"/>
      </rPr>
      <t xml:space="preserve"> - file, porcijski, posamič zamrznjen, (max 10 % odstopanje od naročene teže), brez kosti, pakiranje do 8 kg, I.kvaliteta</t>
    </r>
  </si>
  <si>
    <r>
      <rPr>
        <b/>
        <sz val="9"/>
        <rFont val="Arial Narrow"/>
        <family val="2"/>
        <charset val="238"/>
      </rPr>
      <t>BRANCIN</t>
    </r>
    <r>
      <rPr>
        <sz val="9"/>
        <rFont val="Arial Narrow"/>
        <family val="2"/>
        <charset val="238"/>
      </rPr>
      <t xml:space="preserve"> - file, porcijski, posamič zamrznjen, (max 10 % odstopanje od naročene teže), brez kosti, I.kvaliteta</t>
    </r>
  </si>
  <si>
    <r>
      <rPr>
        <b/>
        <sz val="9"/>
        <rFont val="Arial Narrow"/>
        <family val="2"/>
        <charset val="238"/>
      </rPr>
      <t xml:space="preserve">MORSKI LIST </t>
    </r>
    <r>
      <rPr>
        <sz val="9"/>
        <rFont val="Arial Narrow"/>
        <family val="2"/>
        <charset val="238"/>
      </rPr>
      <t>-  file, porcijski, posamič zamrznjen, (max 10 % odstopanje od naročene teže), brez kosti, I.kvaliteta</t>
    </r>
  </si>
  <si>
    <r>
      <t xml:space="preserve">ATLANTSKI LOSOS </t>
    </r>
    <r>
      <rPr>
        <sz val="9"/>
        <rFont val="Arial Narrow"/>
        <family val="2"/>
        <charset val="238"/>
      </rPr>
      <t>- dimljen, svež, file, brez kosti, I.kvaliteta</t>
    </r>
  </si>
  <si>
    <t>Kokošja jajca A razred, talna reja, velikost L, lupina rjave barve</t>
  </si>
  <si>
    <t>kos</t>
  </si>
  <si>
    <t>Naročnik: OŠ DOMŽALE, Bistriška cesta 19, Domžale</t>
  </si>
  <si>
    <t xml:space="preserve">5.1. sklop: ZAMRZNJENE RIBE </t>
  </si>
  <si>
    <t>SKUPAJ  VREDNOST SKLOPA 5.1.</t>
  </si>
  <si>
    <t>7. SKUPINA: SVEŽE SADJE IN ZELENJAVA</t>
  </si>
  <si>
    <t xml:space="preserve">7.1. sklop:  SVEŽA ZELENJAVA </t>
  </si>
  <si>
    <t>Zelena solata - mehkolistna, razred I</t>
  </si>
  <si>
    <t>Solata Gentile, razred I</t>
  </si>
  <si>
    <t>Solata kristalka, razred I</t>
  </si>
  <si>
    <t>Solata ledenka, razred I</t>
  </si>
  <si>
    <t>Solata endivija, razred I</t>
  </si>
  <si>
    <t>Motovilec, razred I</t>
  </si>
  <si>
    <t>Rukola, razred I</t>
  </si>
  <si>
    <t>Radič rdeči, razred I</t>
  </si>
  <si>
    <t>Radič štrucar, razred I</t>
  </si>
  <si>
    <t>Kitajsko zelje, razred I</t>
  </si>
  <si>
    <t>Zelje belo v glavah, razred I</t>
  </si>
  <si>
    <t>Belo zelje, mlado, razred I</t>
  </si>
  <si>
    <t>Cvetača, cvet, razred I</t>
  </si>
  <si>
    <t>Koleraba rumena (podzemna), razred I</t>
  </si>
  <si>
    <t>Koleraba (nadzemna), razred I</t>
  </si>
  <si>
    <t>Brstični ohrovt, razred I</t>
  </si>
  <si>
    <t>Ohrovt v glavah, razred I</t>
  </si>
  <si>
    <t>Paradižnik, vsaj razred I</t>
  </si>
  <si>
    <t>Paradižnik češnjevec, razred I</t>
  </si>
  <si>
    <t>Paprika (babura), razred I</t>
  </si>
  <si>
    <t>Paprika  rdeča, razred I</t>
  </si>
  <si>
    <t>Paprika zelena, razred I</t>
  </si>
  <si>
    <t>Paprika rumena, razred I</t>
  </si>
  <si>
    <t>Kumare, razred I</t>
  </si>
  <si>
    <t>Bučke, razred I</t>
  </si>
  <si>
    <t>Čebula, bela, razred I</t>
  </si>
  <si>
    <t>Čebula, rdeča, razred I</t>
  </si>
  <si>
    <t>Por, vsaj razred I</t>
  </si>
  <si>
    <t>Korenje rdeče, razred I</t>
  </si>
  <si>
    <t>Korenje rumeno, razred I</t>
  </si>
  <si>
    <t>Peteršilj listi, razred I</t>
  </si>
  <si>
    <t>Peteršilj gomolj, razred I</t>
  </si>
  <si>
    <t>Zelena list, razred I</t>
  </si>
  <si>
    <t>Zelena gomolj, razred I</t>
  </si>
  <si>
    <t>Jajčevci, razred I</t>
  </si>
  <si>
    <t>Blitva, list, razred I</t>
  </si>
  <si>
    <t>Mlad stročji fižol - maslenec, razred I</t>
  </si>
  <si>
    <t>Brokoli,razred I</t>
  </si>
  <si>
    <t>Rdeče zelje, razred I</t>
  </si>
  <si>
    <t>Zelena, stebelna, razred I</t>
  </si>
  <si>
    <t>Koromač, razred I</t>
  </si>
  <si>
    <t>Rdeča redkvica, razred I</t>
  </si>
  <si>
    <t>Buče muškatne, razred I</t>
  </si>
  <si>
    <t>Buče hokaido, razred I</t>
  </si>
  <si>
    <t>Šampinjoni celi, razred I</t>
  </si>
  <si>
    <t>Kalčki, lucerne - alfalfa</t>
  </si>
  <si>
    <t>Bazilika, sveža</t>
  </si>
  <si>
    <t>Drobnjak, svež</t>
  </si>
  <si>
    <t>Krompir, razred I</t>
  </si>
  <si>
    <t>Jabolka (gala, jonagold, idared, zlati delišes,…), do 120 g / kos, razred I</t>
  </si>
  <si>
    <t>Hruške, do 120 g / kos, razred I</t>
  </si>
  <si>
    <t>Jagode, ekstra kvalitete</t>
  </si>
  <si>
    <t>Češnje, ekstra kvalitete</t>
  </si>
  <si>
    <t>Slive, ekstra kvalitete</t>
  </si>
  <si>
    <t>Česen, razred I</t>
  </si>
  <si>
    <t>Rdeča pesa, razred I</t>
  </si>
  <si>
    <t>SKUPAJ VREDNOST SKLOPA 7.1.</t>
  </si>
  <si>
    <t>7.2. sklop:  SVEŽE SADJE</t>
  </si>
  <si>
    <t>Breskve, do 120 g / kos, razred I</t>
  </si>
  <si>
    <t>Marelice, do 100 g / kos, razred I</t>
  </si>
  <si>
    <t>Nektarine, do 120 g / kos, ekstra kvalitete</t>
  </si>
  <si>
    <t>Grozdje, belo namizno, ekstra kvalitete</t>
  </si>
  <si>
    <t>Grozdje, rdeče namizno, ekstra kvalitete</t>
  </si>
  <si>
    <t>Kaki vanilija (Persimon), do 120 g / kos</t>
  </si>
  <si>
    <t>Lubenice, razred I</t>
  </si>
  <si>
    <t>Melone, razred I</t>
  </si>
  <si>
    <t>Nashi, razred I</t>
  </si>
  <si>
    <t>Pomaranče, do 120 g / kos, brez pešk, razred I</t>
  </si>
  <si>
    <t>Mandarine, do 100 g / kos, brez pešk, razred I</t>
  </si>
  <si>
    <t>Klementine , razred I</t>
  </si>
  <si>
    <t>Klemenvile, razred I</t>
  </si>
  <si>
    <t>Mandore, razred I</t>
  </si>
  <si>
    <t>Mineole, razred I</t>
  </si>
  <si>
    <t>Kivi, do 100 g / kos, razred I</t>
  </si>
  <si>
    <t>Limone, do 100 g / kos, vsaj razred I</t>
  </si>
  <si>
    <t>Banane, do 150 g / kos, vsaj razred I</t>
  </si>
  <si>
    <t>Ananas, kaliber 5, razred I</t>
  </si>
  <si>
    <t>Ringlo, razred I</t>
  </si>
  <si>
    <t>Eko jabolka, do 120 g / kos, razred I</t>
  </si>
  <si>
    <t>Eko hruške, do 120 g / kos, razred I</t>
  </si>
  <si>
    <t>Eko banane, do 150 g / kos, razred I</t>
  </si>
  <si>
    <t>Eko limone, do 100 g / kos, razred I</t>
  </si>
  <si>
    <t>Eko pomaranče, do 120 g/ kos, razred I</t>
  </si>
  <si>
    <t>Eko korenje, razred I</t>
  </si>
  <si>
    <t>Eko kumare, razred I</t>
  </si>
  <si>
    <t>Eko paprika, razred I</t>
  </si>
  <si>
    <t>Eko paradižnik, razred I</t>
  </si>
  <si>
    <t>Eko mlado zelje - glave, razred I</t>
  </si>
  <si>
    <t>Krompir olupljen - cel, razred I, vakumsko pakiran</t>
  </si>
  <si>
    <t>Zelena solata, očiščena, razred I</t>
  </si>
  <si>
    <t>SKUPAJ  VREDNOST SKLOPA 7.2.</t>
  </si>
  <si>
    <t>Kislo zelje</t>
  </si>
  <si>
    <t>Kisla repa</t>
  </si>
  <si>
    <r>
      <rPr>
        <b/>
        <sz val="9"/>
        <rFont val="Arial Narrow"/>
        <family val="2"/>
        <charset val="238"/>
      </rPr>
      <t xml:space="preserve">7.3. </t>
    </r>
    <r>
      <rPr>
        <b/>
        <sz val="9"/>
        <color theme="1"/>
        <rFont val="Arial Narrow"/>
        <family val="2"/>
        <charset val="238"/>
      </rPr>
      <t>sklop: EKO SADJE IN EKO ZELENJAVA</t>
    </r>
  </si>
  <si>
    <t>SKUPAJ  VREDNOST SKLOPA 7.3.</t>
  </si>
  <si>
    <r>
      <t>7.4</t>
    </r>
    <r>
      <rPr>
        <b/>
        <sz val="9"/>
        <rFont val="Arial Narrow"/>
        <family val="2"/>
        <charset val="238"/>
      </rPr>
      <t>.</t>
    </r>
    <r>
      <rPr>
        <b/>
        <sz val="9"/>
        <color theme="1"/>
        <rFont val="Arial Narrow"/>
        <family val="2"/>
        <charset val="238"/>
      </rPr>
      <t xml:space="preserve"> sklop: OČIŠČENA ZELENJAVA</t>
    </r>
  </si>
  <si>
    <t>SKUPAJ  VREDNOST SKLOPA 7.4.</t>
  </si>
  <si>
    <t>Zamrznjena špinača - briketi, pakiranje do 2 do 3 kg</t>
  </si>
  <si>
    <t>Zamrznjeno korenje - kockice, pakiranje do 2 do 3 kg</t>
  </si>
  <si>
    <t>Zamrznjeno korenje - valovite rezine, pakiranje do 2 do 3 kg</t>
  </si>
  <si>
    <t>Zamrnjena paprika, rezana na kocke, pakiranje  od 2 do 3 kg</t>
  </si>
  <si>
    <t>Zamrnjen česen, celi, pakiranje  od 2 do 3 kg</t>
  </si>
  <si>
    <t>Zamrznjen stročji fižol zelen, ploščat, pakiranje do 2 do 3 kg</t>
  </si>
  <si>
    <t>Zamrznjen stročji fižol rumen, pakiranje do 2 do 3 kg</t>
  </si>
  <si>
    <t>Zamrznjen grah, pakiranje do 2 do 3 kg</t>
  </si>
  <si>
    <t>Zamrznjen brokoli, pakiranje do 2 do 3 kg</t>
  </si>
  <si>
    <t>Zamrznjena cvetača, pakiranje do 2 do 3 kg</t>
  </si>
  <si>
    <t>Zamrznjena mlečna koruza v zrnju, pakiranje do 2 do 3 kg</t>
  </si>
  <si>
    <t>Zamrznjen por - rezan na lističe, pakiranje do 2 do 3 kg</t>
  </si>
  <si>
    <t>Zamrznjen brstični ohrovt, pakiranje do 2 do 3 kg</t>
  </si>
  <si>
    <t>Zamrznjene paradižnikove kocke, pakiranje do 2 do 3 kg</t>
  </si>
  <si>
    <t>Mešana zamrznjena zelenjava (cvetača, korenček, brokoli), pakiranje do 2 do 3 kg</t>
  </si>
  <si>
    <t>Zamrznjene borovnice,  celi plodovi, pakiranje do 2 do 3 kg</t>
  </si>
  <si>
    <t>Zamrznjene jagode, celi plodovi, pakiranje do 2 do 3 kg</t>
  </si>
  <si>
    <t>Zamrznjeni gozdni sadeži, pakiranje do 2 do 3 kg</t>
  </si>
  <si>
    <t>Zamrznjene višnje, brez koščic, pakiranje do 2 do 3 kg</t>
  </si>
  <si>
    <t>Zamrznjene maline, celi plodovi, pakiranje do 2 do 3 kg</t>
  </si>
  <si>
    <t>Čičerika v slanici, sterilizirana, brez kemičnih konzervansov, pakiranje do 3 kg</t>
  </si>
  <si>
    <t>Paradižnikov koncentrat – dvojni, stereliziran, min. 28 % suhe snovi, brez kemičnih konzervansov, pakiranje 0,3 do 1 kg</t>
  </si>
  <si>
    <t>Paradižnik - pelati, celi,  olupljeni, steriliziran, brez kemičnih konzervansov,  pakiranje 2 do 3 kg</t>
  </si>
  <si>
    <t>Paradižnik - pelati, celi, olupljeni, steriliziran, brez kemičnih konzervansov,  pakiranje 0,5 do 1 kg</t>
  </si>
  <si>
    <t>Fižol, rjavi v zrnu, steriliziran, brez konzervansov, pakiranje do 3 kg</t>
  </si>
  <si>
    <t>Olive, zelene, brez koščic, sterilizirane, brez konzervansov, pakiranje do 1 kg</t>
  </si>
  <si>
    <t>Breskov kompot, manj sladek, min 50 % plodu, pasteriziran ali steriliziran, brez kemičnih konzervansov, pakiranje 2 do 3,5 kg</t>
  </si>
  <si>
    <t>Marelični kompot, manj sladek,  min 50 % plodu, pasteriziran ali steriliziran, brez kemičnih konzervansov, pakiranje 2 do 3,5 kg</t>
  </si>
  <si>
    <t>Sadna solata, min 50 % plodu, pasterizirana ali sterilizirana, brez kemičnih konzervansov, pakiranje 2 do 3,5 kg</t>
  </si>
  <si>
    <t>Ananasov kompot – kocke, manj sladek,  min 50 % plodu, pasteriziran ali steriliziran, brez kemičnih konzervansov, pakiranje 2 do 3,5 kg</t>
  </si>
  <si>
    <t>Jagodni kompot, manj sladek, min 35 % plodu, pasteriziran ali steriliziran, brez kemičnih konzervansov, pakiranje do 1000 g</t>
  </si>
  <si>
    <t>Višnjev kompot (brez koščic), manj sladek, min 50 % plodu, pasteriziran ali steriliziran, brez kemičnih konzervansov, pakiranje 3 do 4 kg</t>
  </si>
  <si>
    <t>Višnjev kompot (brez koščic), manj sladek,  min 40 % plodu, pasteriziran ali steriliziran, brez kemičnih konzervansov, pakiranje do 1000 g</t>
  </si>
  <si>
    <t>Bio jagodna marmelada, pakiranje 1 do 5 kg</t>
  </si>
  <si>
    <t>Bio marelična marmelada, pakiranje 1 do 5 kg</t>
  </si>
  <si>
    <t>Bio malinova marmelada, pakiranje1 do 5 kg</t>
  </si>
  <si>
    <t>Bio slivova marmelada, pakiranje 1 do 5 kg</t>
  </si>
  <si>
    <t>8.3. sklop:  EKO MARMELADE</t>
  </si>
  <si>
    <t>SKUPAJ  VREDNOST SKLOPA 8.3.</t>
  </si>
  <si>
    <t>SKUPAJ  VREDNOST SKLOPA 8.2.</t>
  </si>
  <si>
    <t>8.2. sklop: PASTERIZIRANA IN STERILIZIRANA ZELENJAVA IN KONZERVIRANO SADJE</t>
  </si>
  <si>
    <t>8.1. sklop:  ZAMRZNJENA ZELENJAVA IN SADJE</t>
  </si>
  <si>
    <t>SKUPAJ  VREDNOST SKLOPA 8.1.</t>
  </si>
  <si>
    <t>8. SKUPINA: ZAMRZNJENA IN KONZERVIRANA ZELENJAVA IN SADJE</t>
  </si>
  <si>
    <t>Zamrznjeno korenje - baby, pakiranje do 2 do 3 kg</t>
  </si>
  <si>
    <t>Mešana zamrznjena zelenjava za juho, pakiranje do 2 do 3 kg</t>
  </si>
  <si>
    <r>
      <t>Ananasov sok, 100 % sadni delež,</t>
    </r>
    <r>
      <rPr>
        <sz val="9"/>
        <color theme="1"/>
        <rFont val="Arial Narrow"/>
        <family val="2"/>
        <charset val="238"/>
      </rPr>
      <t xml:space="preserve"> pakiranje 1 L</t>
    </r>
  </si>
  <si>
    <t>Ananasov sok, 100 % sadni delež,  pakiranje  0,2 L</t>
  </si>
  <si>
    <t>Jabolčni sok, bistri 100 % sadni delež,  pakiranje 1 L</t>
  </si>
  <si>
    <r>
      <t>Jabolčni sok, motni</t>
    </r>
    <r>
      <rPr>
        <sz val="9"/>
        <rFont val="Arial Narrow"/>
        <family val="2"/>
        <charset val="238"/>
      </rPr>
      <t xml:space="preserve">, </t>
    </r>
    <r>
      <rPr>
        <sz val="9"/>
        <color theme="1"/>
        <rFont val="Arial Narrow"/>
        <family val="2"/>
        <charset val="238"/>
      </rPr>
      <t xml:space="preserve"> 100 % sadni delež, pakiranje 0,2 L</t>
    </r>
  </si>
  <si>
    <t>Jabolčni sok, motni 100 % sadni delež, pakiranje 1 L</t>
  </si>
  <si>
    <t xml:space="preserve">Pomarančni sok, 100 % sadni delež, pakiranje 1 L </t>
  </si>
  <si>
    <t xml:space="preserve">Pomarančni sok, 100 % sadni delež, pakiranje 0,2 L </t>
  </si>
  <si>
    <t xml:space="preserve">Multivitaminski sok (mešani sadni sok iz več vrst zgoščenih sadnih sokov), 100 % sadni delež, pakiranje 1 L </t>
  </si>
  <si>
    <t xml:space="preserve">Multivitaminski sok iz rdečega sadja, 100 % sadni delež, pakiranje 0,2 L </t>
  </si>
  <si>
    <t>Sadno zelenjavni sok iz korenčka, jabolka in pomaranče, sadno zelenjavni delež 100 %, pakirano po 0,5 do 1 L</t>
  </si>
  <si>
    <t>Zgoščeni limonin sok, 100 % sadni delež,  pakirano do 1 L</t>
  </si>
  <si>
    <t>9.1. sklop:  SADNI IN ZELENJAVNI SOKOVI</t>
  </si>
  <si>
    <t>SKUPAJ  VREDNOST SKLOPA 9.1.</t>
  </si>
  <si>
    <t>9.2. sklop:  SIRUPI ZA AVTOMAT</t>
  </si>
  <si>
    <t>SKUPAJ  VREDNOST SKLOPA 9.2.</t>
  </si>
  <si>
    <t>Sadni smoothie, mix iz 5 vrst sadja, 100 % sadni delež, pakiranje od 200 do 250 ml</t>
  </si>
  <si>
    <t>100% zgoščeni sok - sirup, jabolko, pakiranje 5 - 6 litrov</t>
  </si>
  <si>
    <t>100% zgoščeni sok - sirup, gozdni sadeži, pakiranje 5 - 6 litrov</t>
  </si>
  <si>
    <t>100% zgoščeni sok - sirup, jagoda, pakiranje 5 - 6 litrov</t>
  </si>
  <si>
    <t>100% zgoščeni sok - sirup, borovnica, pakiranje 5 - 6 litrov</t>
  </si>
  <si>
    <t>100% zgoščeni sok - sirup, višnja, pakiranje 5 - 6 litrov</t>
  </si>
  <si>
    <t>SKUPAJ  VREDNOST SKLOPA 9.3.</t>
  </si>
  <si>
    <t>Nektar, borovnica, najmanj 35% sadni delež, pakiranje 1 L</t>
  </si>
  <si>
    <t>Nektar, borovnica, najmanj 35% sadni delež, pakiranje 0,2 L</t>
  </si>
  <si>
    <t>Nektar, jagoda, najmanj 45% sadni delež, pakiranje 1 L</t>
  </si>
  <si>
    <t>Nektar, jagoda, najmanj 45% sadni delež, pakiranje 0,2 L</t>
  </si>
  <si>
    <t>kom</t>
  </si>
  <si>
    <t>Krompirjevi svaljki, pakiranje 1 do 2 kg</t>
  </si>
  <si>
    <t>Krompirjevi svaljki s skuto, pakiranje 1 do 2 kg</t>
  </si>
  <si>
    <t>Svaljki z dodatkom koruznega zdroba, pakiranje 1 do 2 kg</t>
  </si>
  <si>
    <t>Svaljki z dodatkom ržene moke, pakiranje 1 do 2 kg</t>
  </si>
  <si>
    <t>Svaljki, pirini, pakiranje 1 - 2 kg</t>
  </si>
  <si>
    <t>Borovničevi cmoki, pakiranje 1 do 2 kg</t>
  </si>
  <si>
    <t>Jagodni cmoki, pakiranje 1 do 2 kg</t>
  </si>
  <si>
    <t>Slivovi cmoki,  pakiranje 1 do 2 kg</t>
  </si>
  <si>
    <t>Marelični cmoki, pirini, pakiranje 1 do 2 kg</t>
  </si>
  <si>
    <r>
      <t xml:space="preserve">Ajdovi štruklji  s skuto– slani,  brez konzervansov, </t>
    </r>
    <r>
      <rPr>
        <sz val="9"/>
        <rFont val="Arial Narrow"/>
        <family val="2"/>
        <charset val="238"/>
      </rPr>
      <t>pakiranje 1 do 2 kg</t>
    </r>
  </si>
  <si>
    <r>
      <t>Sirovi štruklji – slani,  brez konzervansov, v kosu,</t>
    </r>
    <r>
      <rPr>
        <sz val="9"/>
        <color theme="4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 xml:space="preserve"> pakiranje 1 do 2 kg</t>
    </r>
  </si>
  <si>
    <t>Sirovi kaneloni, porcijski, do 100 g / kos, pakiranje do 2 kg</t>
  </si>
  <si>
    <t>Testo za lazanjo (predpripravljeno - termično obdelano), dimenzije cca 30 x 50 cm, pakiranje 1 do 5 kg</t>
  </si>
  <si>
    <t>Ajdovi štruklji  z orehi,  brez konzervansov, pakiranje 1 do 2 kg</t>
  </si>
  <si>
    <t>Štruklji z orehi,  brez konzervansov,  pakiranje 1 do 2 kg</t>
  </si>
  <si>
    <t>Mesni kaneloni, porcijski, do 100 g / kos, pakiranje do 2 kg</t>
  </si>
  <si>
    <t>Sirovi tortelini, pakiranje od 1 do 2 kg</t>
  </si>
  <si>
    <t>Špinačni tortelini, pakiranje od 1 do 2 kg</t>
  </si>
  <si>
    <t>Mesni tortelini, pakiranje 1 do 2 kg</t>
  </si>
  <si>
    <t>kh</t>
  </si>
  <si>
    <t>Pečene zamrznjene palačinke, z mareličnim nadevom, 60 do 70 g / kos, premer min. 20 cm, pakiranje 1 do 2 kg</t>
  </si>
  <si>
    <t>Pečene zamrznjene palačinke, s čokoladno-lešnikovim nadevom, 60 do 70 g / kos, premer min. 20 cm, pakiranje 1 do 2 kg</t>
  </si>
  <si>
    <t>Pečene zamrznjene palačinke, s skutnim nadevom,  70 do 100 g / kos, premer min. 20 cm,  pakiranje od 1 do 2 kg</t>
  </si>
  <si>
    <t>Sojini polpeti, od 45 do 55  g / kos, pakirano od 1 do 2 kg</t>
  </si>
  <si>
    <t>Zelenjavni polpeti, brokoli - cvetača, 45 do 50 g / kos, pakiranje do 2 kg</t>
  </si>
  <si>
    <t>Listnato testo, razvaljano, pakiranje 0,5 do 2 kg</t>
  </si>
  <si>
    <t>Vlečeno testo</t>
  </si>
  <si>
    <t>10. SKUPINA: ZAMRZNJENI IZDELKI IZ TESTA</t>
  </si>
  <si>
    <t>10. sklop:  ZAMRZNJENI IZDELKI IZ TESTA</t>
  </si>
  <si>
    <t>SKUPAJ  VREDNOST SKLOPA 10.</t>
  </si>
  <si>
    <t>Pšenična moka tipa 400 - ostra, pakiranje 1 kg</t>
  </si>
  <si>
    <t xml:space="preserve">Pšenična moka tipa 500 - gladka, pakiranje 1 kg </t>
  </si>
  <si>
    <t>Pšenična moka polnozrnata, pakiranje do 1 kg</t>
  </si>
  <si>
    <t>Pirina moka, bela, pakiranje do 1 kg</t>
  </si>
  <si>
    <t>Koruzna moka, pakiranje do 1 kg</t>
  </si>
  <si>
    <t>Ajdova moka, pakiranje do 1 kg</t>
  </si>
  <si>
    <t>Pšenični zdrob, pakiranje 1 do 2 kg</t>
  </si>
  <si>
    <t>Kus kus, pakiranje od 2 do 5 kg</t>
  </si>
  <si>
    <t>Polnozrnati kus kus, pakiranje 250 do 1000 g</t>
  </si>
  <si>
    <t>Riž bel, glaziran, okroglozrnati, 1. vrste , pakiranje 1kg</t>
  </si>
  <si>
    <t>Riž, beli, dolgozrnati, 1. vrste,  parboiled, pakiranje   1 kg</t>
  </si>
  <si>
    <t>Riž dolgozrnati parboiled, ekstra kvalitete , pakiranje 3 do 5 kg</t>
  </si>
  <si>
    <t>3 žita - riž, pira in ječmen, pakiranje do 1 kg</t>
  </si>
  <si>
    <t>Ajdova kaša, pakiranje do 1 kg</t>
  </si>
  <si>
    <t>Ješprenj, pakiranje do 1 kg</t>
  </si>
  <si>
    <t>Prosena kaša, pakiranje do 1 kg</t>
  </si>
  <si>
    <t>Pira, pakiranje do 1 kg</t>
  </si>
  <si>
    <t>Koruzni kosmiči, pakiranje od 1 do 2,5 kg</t>
  </si>
  <si>
    <t>Koruzni kosmiči, vsebnost sladkorja do 10g/100g izdelka, porcijski, od 40 do 50g</t>
  </si>
  <si>
    <t>Ovseni kosmiči, pakiranje do 1 kg</t>
  </si>
  <si>
    <t xml:space="preserve">Musli s čokolado,  pakiranje od 700 do 1000g </t>
  </si>
  <si>
    <t xml:space="preserve">Musli s čokolado,  porcijski, od 40 do 50g </t>
  </si>
  <si>
    <t>Mlinci, pakiranje 1 do 5 kg</t>
  </si>
  <si>
    <t>Prepečenec v rezinah (pš. moka tip 500), pakiranje 200 do 400 g</t>
  </si>
  <si>
    <t>Prepečenec v rezinah, polnozrnati, pakiranje 200 do 400 g</t>
  </si>
  <si>
    <t>Grisini  z oljčnim oljem, pakiranje 100 do 400 g</t>
  </si>
  <si>
    <t>Grisini s sezamom, pakiranje 100 do 400 g</t>
  </si>
  <si>
    <t>Grisini polnozrnati, pakiranje 100 do 400 g</t>
  </si>
  <si>
    <t>Presta, manj slana, 30-40g</t>
  </si>
  <si>
    <t>Drobtine, krušne, bele, pakiranje od 5 do 10 kg</t>
  </si>
  <si>
    <t>Koruzni hrustljavi kruhki, pakiranje 160 do 180 g</t>
  </si>
  <si>
    <t>Valjani rezanci - jušna zakuha, pšenični z jajci, pakiranje do 2 kg</t>
  </si>
  <si>
    <t>Jušna zakuha, drobna (zvezdice) pšenična z jajci, pakiranje do 2 kg</t>
  </si>
  <si>
    <t>Ribana kaša - jušna zakuha, pšenična z  jajci, pakiranje od 1 do 3 kg</t>
  </si>
  <si>
    <t>Jušna zakuha, drobna (kot rižek ali podobno), pšenična z jajci, pakiranje do 2 kg</t>
  </si>
  <si>
    <t>Polžki, pšenični brez jajc, pakiranje od 1 do 5 kg</t>
  </si>
  <si>
    <t>Polžki - pšenični z jajci, pakiranje od 2 do 5 kg</t>
  </si>
  <si>
    <t>Peresniki - pšenični z jajci, pakiranje od 2 do 5 kg</t>
  </si>
  <si>
    <t>Široki rezanci - pšenični z jajci, pakiranje od 2 do 5 kg</t>
  </si>
  <si>
    <t>Kodrasti široki rezanci - pšenični z jajci, pakiranje od 2 do 5 kg</t>
  </si>
  <si>
    <t>Špageti - pšenični z jajci, pakiranje od 2 do 5 kg</t>
  </si>
  <si>
    <t>Špageti - pšenični brez jajc, pakiranje od 2 do 5 kg</t>
  </si>
  <si>
    <t>Svedrčki - pšenični z jajci, pakiranje od 2 do 5 kg</t>
  </si>
  <si>
    <t>Pšenične testenine z jajci metuljčki, za prilogo, pakiranje od 2 do 5 kg</t>
  </si>
  <si>
    <t>Polnozrnate testenine, za prilogo, pakiranje 2 do 5 kg</t>
  </si>
  <si>
    <t>Pirine testenine, za prilogo, pakiranje 2 do 5 kg</t>
  </si>
  <si>
    <t>Testenine iz vsaj treh vrst žit,  pakiranje do 5 kg</t>
  </si>
  <si>
    <t>Pšenične testenine, široki rezanci, z dodatkom zelenjave (korenje), pakiranje do 5 kg</t>
  </si>
  <si>
    <t>Pšenične testenine, široki rezanci, z dodatkom zelenjave (špinača), pakiranje do 5 kg</t>
  </si>
  <si>
    <t>Bio pirin zdrob, pakiranje do 1 kg</t>
  </si>
  <si>
    <t>Musli s suhim sadje, 25% suhega sadja, brez medu, pakiranje do 1 kg</t>
  </si>
  <si>
    <t>Musli, 7 žit z medom in lanom, pakiranje do 1 kg</t>
  </si>
  <si>
    <t>Musli brez dodanega sladkorja, pakiranje do 1 kg</t>
  </si>
  <si>
    <t>Bio hrustljavi kruhki, pakiranje od 160 do 180 g</t>
  </si>
  <si>
    <t>Rženi hrustljavi kruhki, pakiranje 160 do 180 g</t>
  </si>
  <si>
    <t>Polnozrnati hrustljavi kruhki, pakiranje 160 do 180 g</t>
  </si>
  <si>
    <t>11. SKUPINA: ŽITA, MLEVSKI IZDELKI, TESTENINE</t>
  </si>
  <si>
    <t>11.1. sklop:  ŽITA, MLEVSKI IZDELKI, KOSMIČI IN OSTALO</t>
  </si>
  <si>
    <r>
      <t>SKUPAJ  VREDNOST SKLOPA 11.</t>
    </r>
    <r>
      <rPr>
        <b/>
        <sz val="9"/>
        <rFont val="Arial Narrow"/>
        <family val="2"/>
        <charset val="238"/>
      </rPr>
      <t>1.</t>
    </r>
  </si>
  <si>
    <t>Krpice, pšenične z jajci, pakiranje  od 1 do 3 kg</t>
  </si>
  <si>
    <t>12. SKUPINA: SENDVIČI</t>
  </si>
  <si>
    <t>Sendvič šunka sir 90 g</t>
  </si>
  <si>
    <t>Sendvič šunka sir 140 g</t>
  </si>
  <si>
    <t>Sendvič šunka, sir, kisle kumarice, 140 g</t>
  </si>
  <si>
    <t>Sendvič trajna salama, sir, kumarice, 140 g</t>
  </si>
  <si>
    <t>Sendvič s piščančjo salamao in sirom, 80 - 90 g</t>
  </si>
  <si>
    <t>Sendvič sir, kisle kumarice 80g</t>
  </si>
  <si>
    <t>Pšenični polbeli kruh (T-850), 0,7 do 1,0 kg, rezan in pakiran</t>
  </si>
  <si>
    <t>Pšenični črni kruh (T-1100), 0,7 do 1,0 kg, rezan in pakiran</t>
  </si>
  <si>
    <t>Pšenični polnozrnati kruh, 0,7 do 1,0 kg, rezan in pakiran</t>
  </si>
  <si>
    <t>Ajdov mešani kruh, 0,7 do 1,0 kg, rezan in pakiran</t>
  </si>
  <si>
    <t>Ajdov mešani kruh z orehi, 0,7 do 1,0 kg, rezan in pakiran</t>
  </si>
  <si>
    <t>Pisani mešani iz treh vrst moke kruh, 0,7 do 1,0 kg, rezan in pakiran</t>
  </si>
  <si>
    <t>Rženi mešani kruh, 0,7 do 1,0 kg, rezan in pakiran</t>
  </si>
  <si>
    <t>Kruh s semeni (s posipom ali brez), 0,7 do 1,0 kg, rezan in pakiran</t>
  </si>
  <si>
    <r>
      <t>Pirin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color theme="1"/>
        <rFont val="Arial Narrow"/>
        <family val="2"/>
        <charset val="238"/>
      </rPr>
      <t>kruh, 0,7 do 1,0 kg, rezan in pakiran</t>
    </r>
  </si>
  <si>
    <t>Žemlja, pšenična, črna, 60 g / kos, po potrebi prerezana</t>
  </si>
  <si>
    <t>Žemlja, pšenična, črna, 80 g / kos, po potrebi prerezana</t>
  </si>
  <si>
    <t>Žemlja, pšenična, črna, 100 g / kos, po potrebi prerezana</t>
  </si>
  <si>
    <t>Žemlja, pšenična polnozrnata, 60 g / kos, po potrebi prerezana</t>
  </si>
  <si>
    <t>Žemlja, pšenična polnozrnata, 80 g / kos, po potrebi prerezana</t>
  </si>
  <si>
    <t>Žemlja, pšenična polnozrnata, 100 g / kos, po potrebi prerezana</t>
  </si>
  <si>
    <t>Žemlja, ržena, mešana, 60g / kos, po potrebi prerezano</t>
  </si>
  <si>
    <t>Žemlja, ržena, mešana, 80 g / kos,po potrebi prerezana</t>
  </si>
  <si>
    <t xml:space="preserve">Žemlja, pirina, 60 g / kos, po potrebi prerezano </t>
  </si>
  <si>
    <t xml:space="preserve">Žemlja, pirina, 80 g / kos, po potrebi prerezano </t>
  </si>
  <si>
    <t xml:space="preserve">Žemlja, pirina, 100 g / kos, po potrebi prerezano </t>
  </si>
  <si>
    <t xml:space="preserve">Bombeta, ovsena, mešana, 60 g / kos, po potrebi prerezano </t>
  </si>
  <si>
    <t>Bombeta,ovsena,mešana, 80 g / kos,po potrebi prerezana</t>
  </si>
  <si>
    <t>Bombeta, ovsena, mešana, 100 g / kos,po potrebi prerezana</t>
  </si>
  <si>
    <t xml:space="preserve">Bombeta, pirina, 60 g / kos, po potrebi prerezano </t>
  </si>
  <si>
    <t>Bombeta, pirina, 80 g / kos, po potrebi prerezano</t>
  </si>
  <si>
    <t>Bombeta, s semeni, 60 g / kos, po potrebi prerezano</t>
  </si>
  <si>
    <t>Bombeta, s semeni, 80 g / kos, po potrebi prerezano</t>
  </si>
  <si>
    <t>Bombeta, s semeni, 100 g / kos, po potrebi prerezano</t>
  </si>
  <si>
    <t>Hot dog štručka, pšenična, črna, 80 g / kos, prerezana na pol ali luknjana</t>
  </si>
  <si>
    <t>Hot dog štručka, pšenična, črna, 100 g / kos, prerezana na pol ali luknjana</t>
  </si>
  <si>
    <t>Štručka, pšenična, polnozrnata, 60g, po potrebi prerezana</t>
  </si>
  <si>
    <t>Štručka, pšenična, polnozrnata, 80g, po potrebi prerezana</t>
  </si>
  <si>
    <t>Štručka, pšenična, polnozrnata, 100g, po potrebi prerezana</t>
  </si>
  <si>
    <t>Štručka, pšenična, mlečna, 60g, po potrebi prerezana</t>
  </si>
  <si>
    <t>Štručka, pšenična, mlečna, 80g, po potrebi prerezana</t>
  </si>
  <si>
    <t>Štručka, pšenična, mlečna, 100g, po potrebi prerezana</t>
  </si>
  <si>
    <t>Štručka, pšenična, makova, 60g, po potrebi prerezana</t>
  </si>
  <si>
    <t>Štručka, pšenična, makova, 80g, po potrebi prerezana</t>
  </si>
  <si>
    <t>Štručka, pšenična, makova, 100g,po potrebi prerezana</t>
  </si>
  <si>
    <t>Štručka, pšenična, sirova, min. 14 % sira, 60g, po potrebi prerezana</t>
  </si>
  <si>
    <t>Štručka, pšenična, sirova, min. 14 % sira, 80g, po potrebi prerezana</t>
  </si>
  <si>
    <t>Štručka, pšenična, sirova, min. 14 % sira, 100g, po potrebi prerezana</t>
  </si>
  <si>
    <t>Štručka, pšenična, polnozrnata, sirova, min. 14 % sira, 60g, po potrebi prerezana</t>
  </si>
  <si>
    <t>Štručka, pšenična, polnozrnata, sirova, min. 14 % sira, 80g, po potrebi prerezana</t>
  </si>
  <si>
    <t>Štručka, pšenična, polnozrnata, sirova, min. 14 % sira, 100g, po potrebi prerezana</t>
  </si>
  <si>
    <t>Kajzerica, pšenična, polbela, 60g, po potrebi prerezana</t>
  </si>
  <si>
    <t>Kajzerica, pšenična, polbela, 80g, po potrebi prerezana</t>
  </si>
  <si>
    <t>Kajzerica, pšenična, polbela, 100g, po potrebi prerezana</t>
  </si>
  <si>
    <t>Kajzerica, pšenična, črna, 60g, po potrebi prerezana</t>
  </si>
  <si>
    <t>Kajzerica, pšenična, črna, 80g, po potrebi prerezana</t>
  </si>
  <si>
    <t>Kajzerica, pšenična, črna, 100g, po potrebi prerezana</t>
  </si>
  <si>
    <t>Rogljič, pšenični, mlečen,60g</t>
  </si>
  <si>
    <t>Rogljič, pšenični, mlečen,80g</t>
  </si>
  <si>
    <t>Rogljič, pšenični, mlečen,100g</t>
  </si>
  <si>
    <t>Rogljič, pšenični, črn,60g</t>
  </si>
  <si>
    <t>Rogljič, pšenični, črn,80g</t>
  </si>
  <si>
    <t>Rogljič, pšenični, črn, 100g</t>
  </si>
  <si>
    <t>Slanik, 60g</t>
  </si>
  <si>
    <t>Slanik, 80g</t>
  </si>
  <si>
    <t>Slanik,100g</t>
  </si>
  <si>
    <t>Slanik, polnozrnati, 60g</t>
  </si>
  <si>
    <t>Slanik, polnozrnati, 80g</t>
  </si>
  <si>
    <t>Slanik, polnozrnati,100g</t>
  </si>
  <si>
    <t xml:space="preserve">Pšenični kruh, črni, rezan, pakiran 0,7-1kg </t>
  </si>
  <si>
    <t>Pšenični kruh, polbeli, rezan, pakiran 0,7-1 kg</t>
  </si>
  <si>
    <t>Graham kruh, rezan, pakiran 0,7 -1kg</t>
  </si>
  <si>
    <t>Koruzni kruh,mešan, rezan, pakiran 0,7-1kg</t>
  </si>
  <si>
    <t>Ovsen kruh,mešan, rezan,  pakiran 0,7-1kg</t>
  </si>
  <si>
    <t xml:space="preserve">Kruh s semeni, rezan,  pakiran 0,7-1kg </t>
  </si>
  <si>
    <t>Kruh pisani, rezan, pakiran 07 - 1kg</t>
  </si>
  <si>
    <t>Štručka, črna, 60 g, po potrebi prerezana</t>
  </si>
  <si>
    <t>Štručka, črna, 80 g, po potrebi prerezana</t>
  </si>
  <si>
    <t>Štručka, črna, 100g, po potrebi prerezana</t>
  </si>
  <si>
    <t>Bombeta, polbela 60 g, po potrebi prerezana</t>
  </si>
  <si>
    <t>Bombeta, polbela 80 g, po potrebi prerezana</t>
  </si>
  <si>
    <t>Bombeta, polbela 100 g, po potrebi prerezana</t>
  </si>
  <si>
    <t>Žemlja, črna 60 g, po potrebi prerezana</t>
  </si>
  <si>
    <t>Žemlja, črna 80 g, po potrebi prerezana</t>
  </si>
  <si>
    <t>Žemlja, črna 100 g, po potrebi prerezana</t>
  </si>
  <si>
    <t>Rogljič, črni 60 g</t>
  </si>
  <si>
    <t>Rogljič, polbeli 60 g</t>
  </si>
  <si>
    <t>Rogljič, polbeli 80 g</t>
  </si>
  <si>
    <t>Bio pirino mešano pecivo,  60g</t>
  </si>
  <si>
    <t>Bio pirino mešano pecivo,  80g</t>
  </si>
  <si>
    <t>Bio koruzno mešano pecivo, 60 g</t>
  </si>
  <si>
    <t>Bio koruzno mešano pecivo, 80 g</t>
  </si>
  <si>
    <t xml:space="preserve">Bio pšenično polnozrnato mešano pecivo, 60 g </t>
  </si>
  <si>
    <t xml:space="preserve">Bio pšenično polnozrnato mešano pecivo, 80 g </t>
  </si>
  <si>
    <t xml:space="preserve">Bio mufin z dodatkom sadja, 80g </t>
  </si>
  <si>
    <t xml:space="preserve">Bio sladko pecivo z dodatkom marmelade (buhtelj) 80 g </t>
  </si>
  <si>
    <t>Bio kruh mešani, pirin, 0,7 do 1,0 kg, rezan in pakiran</t>
  </si>
  <si>
    <t>Bio pšenični beli mešani kruh z dodatkom  zelenjave (korenje), 0,7 do 1 kg, rezan in pakiran</t>
  </si>
  <si>
    <t>Bio ovseni mešani kruh, 0,7 do 1,0 kg, rezan in pakiran</t>
  </si>
  <si>
    <t>Bio rženi mešani kruh, 0,7 do 1,0 kg, rezan in pakiran</t>
  </si>
  <si>
    <t>Francoski polnozrnati rogljič z mareličnim polnilom, 80 do 90 g</t>
  </si>
  <si>
    <t>Francoski polnozrnati rogljič, prazen, 60 do 70 g</t>
  </si>
  <si>
    <t>Francoski masleni rogljič, 50 do 70 g</t>
  </si>
  <si>
    <t>Sirov polžek, 80 g</t>
  </si>
  <si>
    <t>Sirov polžek, 140 g</t>
  </si>
  <si>
    <t>Sirov burek, 130 g do 160 g</t>
  </si>
  <si>
    <t>Slano pecivo s posipom (mak, sezam), od 20 do 40 g</t>
  </si>
  <si>
    <t>Orehovi keksi, pakiranje 250 do 500 g</t>
  </si>
  <si>
    <t>Vanilijevi rogljički,  pakiranje 250 do 500 g</t>
  </si>
  <si>
    <t>Linški keksi, pakiranje 250 do 500 g</t>
  </si>
  <si>
    <t>Kokosovi keksi, pakiranje 250 do 500 g</t>
  </si>
  <si>
    <t>Lešnikovi keksi, pakiranje, 250 do 500 g</t>
  </si>
  <si>
    <t>Otroški keksi v obliki živali, pakiranje 250 do 1000 g</t>
  </si>
  <si>
    <t>Keksi, obliti s čokolado, pakiranje 200 do 1000 g</t>
  </si>
  <si>
    <t>Keksi iz polnozrnate moke, ovsenih kosmičev in suhega sadja, pakirani od 1 do 3 kg</t>
  </si>
  <si>
    <t>Keksi iz polnozrnate pirine moke, pakiranje 1 do 3 kg</t>
  </si>
  <si>
    <t>Ježek, 80 g</t>
  </si>
  <si>
    <t>Tortica - čokoladna, 80 g</t>
  </si>
  <si>
    <t>Tortica - sadna, 80 g</t>
  </si>
  <si>
    <t>Kokosova rezina, 80 g</t>
  </si>
  <si>
    <t>Kokosova rezina,100 g</t>
  </si>
  <si>
    <t>Kremna rezina. 100 g</t>
  </si>
  <si>
    <t>Buhtelj s sadnim polnilom 60 g</t>
  </si>
  <si>
    <t>Buhtelj s sadnim polnilom 80 g</t>
  </si>
  <si>
    <t>Krof s sadnim polnilom, 100 g</t>
  </si>
  <si>
    <t>Čokoladni navihančki, 80 g</t>
  </si>
  <si>
    <t>Čokoladni navihanček, 120 g</t>
  </si>
  <si>
    <t>Potica orehova, razrezana (košček 80 g) in pakirana, pakiranje do 1 kg</t>
  </si>
  <si>
    <t>Biskvitni kolač z lešniki, 60 g</t>
  </si>
  <si>
    <t>Biskvitni kolač s sadjem, 60 g</t>
  </si>
  <si>
    <t>13.SKUPINA: KRUH, PEKOVSKO PECIVO, KEKSI, SLAŠČIČARSKI IZDELKI</t>
  </si>
  <si>
    <t>Žemlja, ržena, mešana 100 g / kos, po potrebi prerezana</t>
  </si>
  <si>
    <t>Ajdova bombeta, 60 g</t>
  </si>
  <si>
    <t>Ajdova bombeta, 80 g</t>
  </si>
  <si>
    <t>Ajdova bombeta, 100 g</t>
  </si>
  <si>
    <t>Ajdova bombeta z orehi, 60 g</t>
  </si>
  <si>
    <t>Ajdova bombeta z orehi, 80 g</t>
  </si>
  <si>
    <t>Ajdova bombeta z orehi, 100 g</t>
  </si>
  <si>
    <t>Koruzna štručka, 60 g</t>
  </si>
  <si>
    <t>Koruzna štručka, 80 g</t>
  </si>
  <si>
    <t>Koruzna štručka, 100 g</t>
  </si>
  <si>
    <t>Pletenka s posipom (sezam, mak), 60 g</t>
  </si>
  <si>
    <t>Pletenka s posipom (sezam, mak), 80 g</t>
  </si>
  <si>
    <t>Pletenka s posipom (sezam, mak), 100 g</t>
  </si>
  <si>
    <t>Štručka šunka sir, 80 g</t>
  </si>
  <si>
    <t>Lepinja, 120 g</t>
  </si>
  <si>
    <t>Bio pirino mešano pecivo, 100 g</t>
  </si>
  <si>
    <t>Bio koruzno mešano pecivo, 100 g</t>
  </si>
  <si>
    <t>Bio pšenično polnozrnato mešano pecivo, 100 g</t>
  </si>
  <si>
    <t>13.1. sklop: KRUH (MODEL ALI ŠTRUCA) IN PEKOVSKO PECIVO</t>
  </si>
  <si>
    <t>SKUPAJ  VREDNOST SKLOPA 13.3.</t>
  </si>
  <si>
    <r>
      <t>SKUPAJ  VREDNOST SKLOPA 13</t>
    </r>
    <r>
      <rPr>
        <b/>
        <sz val="9"/>
        <rFont val="Arial Narrow"/>
        <family val="2"/>
        <charset val="238"/>
      </rPr>
      <t>.1.</t>
    </r>
  </si>
  <si>
    <t>SKUPAJ  VREDNOST SKLOPA 13.2.</t>
  </si>
  <si>
    <t>13.2. sklop:  KRUH IN PEKOVSKO PECIVO BREZ ADITIVOV</t>
  </si>
  <si>
    <t>13.3. sklop:  BIO KRUH IN PEKOVSKO PECIVO - V KOSU ALI REZANO PO DOGOVORU</t>
  </si>
  <si>
    <r>
      <t>13</t>
    </r>
    <r>
      <rPr>
        <b/>
        <sz val="9"/>
        <rFont val="Arial Narrow"/>
        <family val="2"/>
        <charset val="238"/>
      </rPr>
      <t>.4.</t>
    </r>
    <r>
      <rPr>
        <b/>
        <sz val="9"/>
        <color theme="1"/>
        <rFont val="Arial Narrow"/>
        <family val="2"/>
        <charset val="238"/>
      </rPr>
      <t xml:space="preserve"> sklop:  SLAŠČIČARSKI IZDELKI, IZDELKI IZ LISTNATEGA, KVAŠENEGA, VLEČENEGA TESTA IN KEKSI (vsebnost transmaščobnih kislin do 2%) </t>
    </r>
  </si>
  <si>
    <t>SKUPAJ  VREDNOST SKLOPA 13.4.</t>
  </si>
  <si>
    <t>Čičerika, razred I</t>
  </si>
  <si>
    <t>Fižol češnjevec, razred ekstra</t>
  </si>
  <si>
    <t>Fižol tetovec, razred ekstra</t>
  </si>
  <si>
    <t>Fižol gradiščanac, razred ekstra</t>
  </si>
  <si>
    <t>Leča rdeča, razred ektra</t>
  </si>
  <si>
    <t>Leča zelena, razred ekstra</t>
  </si>
  <si>
    <t>Lešniki, jedrca, razred I, pakiranje 500 do 1000 g</t>
  </si>
  <si>
    <t>Mandlji, jedrca, razred I, pakiranje 500 do 1000 g</t>
  </si>
  <si>
    <t>Orehova jedrca - razred I, pakiranje 500 do 1000 g</t>
  </si>
  <si>
    <t>Orehova jedrca - razred I,  2 do 5 kg</t>
  </si>
  <si>
    <t>Suhe brusnice brez konzervansov, razred I, pakiranje do 500 g</t>
  </si>
  <si>
    <t>Rozine brez konzervansov (nežveplane), razred I, pakiranje 500 do 1000 g</t>
  </si>
  <si>
    <t>Suhe fige, brez konzervansov, razred I, pakiranje 500 do 1000 g</t>
  </si>
  <si>
    <t>Suhi hruškovi krhlji, brez konzervansov, razred I, pakiranje 500 do 1000 g</t>
  </si>
  <si>
    <t>Suhi olupljeni jabolčni krhlji brez konzervansov, razred I, pakiranje 500 do 1000 g</t>
  </si>
  <si>
    <t>Suhi olupljeni jabolčni krhlji brez konzervansov, razred I, pakiranje 2 do 5 kg</t>
  </si>
  <si>
    <t>Suhi jabolčni krhlji brez konzervansov, razred I, pakiranje 500 do 1000 g</t>
  </si>
  <si>
    <t>Suhi jabolčni krhlji brez konzervansov, razred I,  2 do 5 kg</t>
  </si>
  <si>
    <t>Suhe marelice brez konzervansov (nežveplane), razred I, pakiranje 500 do 1000 g</t>
  </si>
  <si>
    <t>Suhe slive brez koščic in konzervansov, razred I, pakiranje 500 do 1000 g</t>
  </si>
  <si>
    <t>Bučna semena - sušena, pakiranje do 500 g</t>
  </si>
  <si>
    <t>Bazilika, zdrobljena, sušena,  pakiranje od 100 do 200 g</t>
  </si>
  <si>
    <t>Brinove jagode, pakirano do 40 g</t>
  </si>
  <si>
    <t>Cimet mleti, pakiranje do 600 g</t>
  </si>
  <si>
    <t>Kumina mleta, sušena, pakiranje do 500 g</t>
  </si>
  <si>
    <t>Kurkuma, pakiranje 100 do 400 g</t>
  </si>
  <si>
    <t>Muškatni orešček mleti, pakiranje do 600 g</t>
  </si>
  <si>
    <t>Origano, sušen, zdrobljen, pakiranje od 100 do 200 g</t>
  </si>
  <si>
    <t>Rožmarin, narezan, sušen, pakiranje do 400 g</t>
  </si>
  <si>
    <t>Šetraj, pakiranje od 100 do 300 g</t>
  </si>
  <si>
    <t>Timijan, pakiranje od 100 do 450 g</t>
  </si>
  <si>
    <t>Lovorjev list, pakiranje do 100 g</t>
  </si>
  <si>
    <r>
      <t>Majaron, zamrznjeno sušen</t>
    </r>
    <r>
      <rPr>
        <u/>
        <sz val="9"/>
        <rFont val="Arial Narrow"/>
        <family val="2"/>
        <charset val="238"/>
      </rPr>
      <t>,</t>
    </r>
    <r>
      <rPr>
        <sz val="9"/>
        <rFont val="Arial Narrow"/>
        <family val="2"/>
        <charset val="238"/>
      </rPr>
      <t xml:space="preserve"> zdrobljen, pakiranje od 100 do 400 g</t>
    </r>
  </si>
  <si>
    <t>Zelena, zdrobljena, sušena, pakiranje do 200 g</t>
  </si>
  <si>
    <t>Jedilno rafinirano sončično olje 100 %, pakiranje 1 L</t>
  </si>
  <si>
    <t>Oljčno olje 100 %, ekstra deviško, pakiranje do 1 L v stekleni embalaži</t>
  </si>
  <si>
    <t xml:space="preserve">Bučno olje 100 %, hladno stiskano, jedilno nerafinirano, pakiranje do 1 L </t>
  </si>
  <si>
    <t>Majoneza brez mlečnih sestavin in konzervansov, pakiranje 600 do 750 g</t>
  </si>
  <si>
    <t>Majoneza brez mlečnih sestavin in konzervansov, pakiranje 4 do 6 kg</t>
  </si>
  <si>
    <t>Čaj šipek - hibiskus, filter vrečke, gastro pakiranje 1000 do 1500 g</t>
  </si>
  <si>
    <t>Čaj šipek, filter vrečke, gastro pakiranje 1000 do 1500 g</t>
  </si>
  <si>
    <t>Planinski čaj, filter vrečke, gastro pakiranje 1000 do 1500 g</t>
  </si>
  <si>
    <t>Čaj breskev, filter vrečke, gastro pakiranje 1000 do 1500 g</t>
  </si>
  <si>
    <t>Čaj borovnica, filter vrečke, gastro pakiranje, od 1000 do 1500 g</t>
  </si>
  <si>
    <t>Čaj divja češnja, filter vrečke, gastro pakiranje 1000 do 1500 g</t>
  </si>
  <si>
    <t>Čaj malina,  filter vrečke, gastro pakiranje 1000 do 1500 g</t>
  </si>
  <si>
    <t>Čaj jagoda - vanilija, filter vrečke, gastro pakiranje 1000 do 1500 g</t>
  </si>
  <si>
    <t>Čaj jagoda, filter vrečke, gastro pakiranje 1000 do 1500 g</t>
  </si>
  <si>
    <t>Čaj pomaranča, filter vrečke, gastro pakiranje 1000 do 1500 g</t>
  </si>
  <si>
    <t>Čaj jabolko - cimet, filter vrečke, gastro pakiranje 1000 do 1500 g</t>
  </si>
  <si>
    <t>Otroški čaj (janež, komarček, kamilica, kumina), gastro pakiranje 1000 do 1500 g</t>
  </si>
  <si>
    <t>Sadni čaj (malina) filter vrečke, pakiranje 50 do 100 g</t>
  </si>
  <si>
    <t>Vinski kis 4 %, naravni postopek kisanja, pakiranje od 1 do 5 L</t>
  </si>
  <si>
    <t>Morska sol, fino mleta, brez dodanih sredstev za sprijemanje, pakiranje 1 kg</t>
  </si>
  <si>
    <t>Instant bela kava, pakiranje 0,4 do 0,5 kg (kakovost Benquick ali enakovredno)</t>
  </si>
  <si>
    <t>Instant kakavov napitek, min. 25 % kakava, pakiranje do 2,5 kg (kakovost Benquick ali enakovredno)</t>
  </si>
  <si>
    <t>Čokolada v prahu, min 36 % kakavovih delcev, pakiranje 100 g</t>
  </si>
  <si>
    <t>Jedilna čokolada, min. 40 % kakavov delež, pakiranje do 0,5 kg</t>
  </si>
  <si>
    <t>Čokoladno lešnikov namaz (min. 13 % lešnikov, min. 7 % manj masten kakav v prahu), pakiranje 0,4 do 3 kg</t>
  </si>
  <si>
    <t>Prašek za puding – vanilija, naravno obarvani, pakiranje do 1 kg</t>
  </si>
  <si>
    <t>Prašek za puding – čokolada, naravno obarvani,  pakiranje do 1 kg</t>
  </si>
  <si>
    <t>Kremin, krema v prahu za kremne rezine, pakiranje 0,5 do 1 kg, kakovost Kremin Dr. Oetker ali enakovredno</t>
  </si>
  <si>
    <t>Pecilni prašek, pakiranje do 15 g</t>
  </si>
  <si>
    <t>Vinski kamen, pakiranje 15 g</t>
  </si>
  <si>
    <t>Ajvar nepekoč, brez konzervansov, pakiranje do 1 kg</t>
  </si>
  <si>
    <t>Sladkor rjavi, pakiranje do 1 kg</t>
  </si>
  <si>
    <t>Sladkor kristalni, pakiranje 1 kg</t>
  </si>
  <si>
    <t>Sladkor mleti, pakiranje 200 g do 500g</t>
  </si>
  <si>
    <t>Limonin sladkor, pakiranje do 15 g</t>
  </si>
  <si>
    <t>Kokosova moka, pakiranje 200 g do 500 g</t>
  </si>
  <si>
    <t>Želatina, v prahu do 100g</t>
  </si>
  <si>
    <t>Burbonska vanilija do 100g</t>
  </si>
  <si>
    <t>Gorčica, pakiranje do 800 g</t>
  </si>
  <si>
    <t>Jušne kroglice, pakiranje od 500 do 1000g</t>
  </si>
  <si>
    <t>Fritati, pakiranje od 500 do 1000 g</t>
  </si>
  <si>
    <t>Naravna izvirska pitna voda, negazirana, pakiranje 0,5 L</t>
  </si>
  <si>
    <t>Utrjevalec smetane,  kakovost Kremfix ali enakovredno, pakiranje do 100 g</t>
  </si>
  <si>
    <t>Prava kava, mleta, črna, pakiranje 100 do 250 g,  kakovost Barcaffe ali enakovredno</t>
  </si>
  <si>
    <t>Lanena semena, pakiranje do 200 g</t>
  </si>
  <si>
    <t>Sezam, semena, pakiranje do 200 g</t>
  </si>
  <si>
    <t>Otroški piškoti kakovost Baby ali enakovredno, pakiranje 250 do 500 g</t>
  </si>
  <si>
    <t>Masleni piškoti, polnozrnati, pakiranje 250 do 500 g, kakovost Leibniz ali enakovredno</t>
  </si>
  <si>
    <t>Masleni piškoti, pakiranje 50 g, kakovost Leibniz ali enakovredno</t>
  </si>
  <si>
    <t>Ekstra domača marmelada - marelica, min. 50 g sadnega deleža / 100 g izdelka, brez kemičnih konzervansov in sladil, pakiranje do 700 g</t>
  </si>
  <si>
    <t>Marmelada, marelična, min 50 g sadnega deleža / 100 g izdelka, brez kemičnih konzervansov in sladil, pakiranje do 3kg</t>
  </si>
  <si>
    <t>Ekstra domača marmelada - šipkova, min 40 % sadne kaše, brez kemičnih konzervansov in sladil, pakiranje do 1000 g</t>
  </si>
  <si>
    <t>Slivov pekmez, oslajen, brez kemičnih konzervansov, pakiranje do 800 g</t>
  </si>
  <si>
    <t>Marmelada, porcijska 15-28 g, različne vrste</t>
  </si>
  <si>
    <t>Sadno - žitna rezina z jogurtovim ali čokoladnim oblivom, min. 30 % sadja, pakiranje 25 do 30 g</t>
  </si>
  <si>
    <t>Sadno - žitna rezina s čokolado, pakiranje 25 do 45 g, min. 80 % sadja</t>
  </si>
  <si>
    <t>Čaj gozdni sadeži, filter vrečke, brez citronske kisline, pakiranje 1000 do 1500 g</t>
  </si>
  <si>
    <t>Jabolčni kis, naravni postopek kisanja, pakiranje od 1 do 5 L</t>
  </si>
  <si>
    <t>Kakav v prahu, min. 25 % kakavovih delov, pakiranje do 250g</t>
  </si>
  <si>
    <t>Instant kakavov napitek, min. 25 % kakava, pakiranje do 5 kg (kakovost Benquick ali enakovredno)</t>
  </si>
  <si>
    <t>Mlečno čokoladni ali lešnikov kakavov namaz do 20 g</t>
  </si>
  <si>
    <t>Prašek za puding – vanilija, naravno obarvani, pakiranje 40 g</t>
  </si>
  <si>
    <t>Prašek za puding – čokolada, naravno obarvani,  pakiranje 50 g</t>
  </si>
  <si>
    <t>Vanilin sladkor, pakiranje 500 g do 1 kg</t>
  </si>
  <si>
    <t>Med, cvetlični pakiranje 4 kg</t>
  </si>
  <si>
    <t>Med, gozdni 900 g</t>
  </si>
  <si>
    <t>Med, cvetlični 900 g</t>
  </si>
  <si>
    <t>Med, cvetlični pakiranje 20 g</t>
  </si>
  <si>
    <t>Kumarice v kisu, pasterizirane, brez kemičnih konzervansov, pakiranje 3 do 5 kg, enakovredno Natureta</t>
  </si>
  <si>
    <t>Kumarice v kisu, pasterizirane, brez kemičnih konzervansov, pakiranje do 800 g, enakovredno Natureta</t>
  </si>
  <si>
    <t>Paprika fileti v kisu, pasterizirana, brez kemičnih konzervansov, pakiranje 3 do 5 kg, enakovredno Natureta</t>
  </si>
  <si>
    <t>Paprika fileti v kisu, pasterizirana, brez kemičnih konzervansov, pakiranje do 800 g, enakovredno Natureta</t>
  </si>
  <si>
    <t>Rdeča pesa v kisu, narezana na tanke rezine, brez kemičnih konzervansov in sladil, pakiranje do 1000 g, enakovredno Natureta</t>
  </si>
  <si>
    <t>Rdeča pesa, v kisu, narezana na tanke rezine, pakiranje 3 do 4,5 kg, enakovredno Natureta</t>
  </si>
  <si>
    <t>Fižol, rjavi v zrnu, steriliziran, brez konzervansov, pakiranje do 500 g</t>
  </si>
  <si>
    <t>Koruza, sladka v zrnju, brez konzervansov, pakiranje do 3 kg</t>
  </si>
  <si>
    <t>Ketchup, brez konzervansov, pakiranje do 1 kg, enakovredno Natureta</t>
  </si>
  <si>
    <t>Pašteta, kokošja, brez aditivov, glutena, konzervansov in ojačevalcev arome, pakiranje 27 g, enakovredno Argeta junior</t>
  </si>
  <si>
    <t>Mlečna rezina, 30g</t>
  </si>
  <si>
    <t>Žitna kašica - čokolešnik, 1800 g</t>
  </si>
  <si>
    <t>Žitna kašica - rižolino, 150 g</t>
  </si>
  <si>
    <t>Sadna kašica, jabolko 100 g</t>
  </si>
  <si>
    <t>Sadna kašica, jabolko breskev 100 g</t>
  </si>
  <si>
    <t>Začimbna mešanica, brez aditivov, enakovredno Vegeta, pakiranje do 3 kg</t>
  </si>
  <si>
    <t>9.3. sklop: SIRUPI</t>
  </si>
  <si>
    <t>9. SKUPINA: SOKOVI, SIRUPI IN VODA</t>
  </si>
  <si>
    <t>9.4. sklop: VODA</t>
  </si>
  <si>
    <t>SKUPAJ  VREDNOST SKLOPA 9.4.</t>
  </si>
  <si>
    <t>Kavni nadomestek - Proja, pakiranje 250 g</t>
  </si>
  <si>
    <t>Rižev napitek z dodanim kalcijem, pakiranje 1 L</t>
  </si>
  <si>
    <t>Rižev napitek, pakiranje 0,2 L</t>
  </si>
  <si>
    <t>Ovseni napitek, pakiranje 1 L</t>
  </si>
  <si>
    <t>Pirin napitek, pakiranje do 1 L</t>
  </si>
  <si>
    <t>Sojin napitek – vanilijev, pakiranje do 0,25 L</t>
  </si>
  <si>
    <t>Sojin desert - sadni, pakiranje 120 do 160 g</t>
  </si>
  <si>
    <t>Sojin puding, vanilija, čokolada, pakiranje 110 do 140 g</t>
  </si>
  <si>
    <t xml:space="preserve">Rižev puding, vanilija, čokolada, pakiranje 110 do 140 g </t>
  </si>
  <si>
    <t>Puding v prahu, okus vanilija, deklariran brez alergenov,  pakiranje 30 do 60 g (za 0,5 l pudinga)</t>
  </si>
  <si>
    <t>Nadomestek jajc, deklariran brez alergenov, pakiranje do 500 g</t>
  </si>
  <si>
    <t xml:space="preserve">Naravni namaz brez jajc, mleka, ml. sestavin  (kakovost ZwergenWiese ali enakovredno)  </t>
  </si>
  <si>
    <r>
      <t>Riževi kruhki, kakovost</t>
    </r>
    <r>
      <rPr>
        <strike/>
        <sz val="9"/>
        <rFont val="Arial Narrow"/>
        <family val="2"/>
        <charset val="238"/>
      </rPr>
      <t>t</t>
    </r>
    <r>
      <rPr>
        <sz val="9"/>
        <rFont val="Arial Narrow"/>
        <family val="2"/>
        <charset val="238"/>
      </rPr>
      <t xml:space="preserve"> Orgran ali enakovredno, pakiranje do 125 g</t>
    </r>
  </si>
  <si>
    <t>Koruzni kruhki, kakovost Orgran ali enakovredno, pakiranje do 125 g</t>
  </si>
  <si>
    <t xml:space="preserve">Margarina min 40 % maščobe, brez mleka in mlečnih sestavin (kakovost VITAQELL ali enakovredno), pakiranje do 250 g </t>
  </si>
  <si>
    <t>Majoneza, riževa, brez glutena, pakiranje do 200 g</t>
  </si>
  <si>
    <t>Piškoti različnih oblik, brez glutena, mleka, jajc, soje in čokolade (kakovost Schar ali Orgran ali enakovredno) , pakiranje do 1 kg</t>
  </si>
  <si>
    <t>Žitna sadna rezina, brez glutena, pakiranje do 40g</t>
  </si>
  <si>
    <t>Testenine - polžki, brez glutena, mleka, jajc (kakovost Schar ali Orgran ali enakovredno), pakiranje do 1 kg</t>
  </si>
  <si>
    <t>Testenine - špageti, brez glutena, mleka, jajc (kakovost Schar ali Orgran ali enakovredno), pakiranje do 1 kg</t>
  </si>
  <si>
    <t>Testenine - svedri, brez glutena, mleka, jajc (kakovost Schar ali Orgran ali enakovredno), pakiranje do 1 kg</t>
  </si>
  <si>
    <t>Testenine - peresniki, brez glutena, mleka, jajc (kakovost Schar ali Orgran ali enakovredno), pakiranje do 1 kg</t>
  </si>
  <si>
    <t>Testenine - široki rezanci, brez glutena, mleka, jajc (kakovost Schar ali Orgran ali enakovredno), pakiranje do 1 kg</t>
  </si>
  <si>
    <t>Testenine za lazanjo, brez glutena, pakiranje do 500 g</t>
  </si>
  <si>
    <t>Njoki, krompirjevi, brez glutena, (kakovost Schar ali enakovredno) mleka, jajc in soje, pakiranje do 500 g</t>
  </si>
  <si>
    <t>KRUH brez glutena, (kakovost Rustico Schar ali enakovredno), pakiranje 500g</t>
  </si>
  <si>
    <t>KRUH brez glutena, (kakovost pan care Schar ali enakovredno), pakiranje do 400g</t>
  </si>
  <si>
    <t>KRUH brez glutena, (kakovost bon matin Schar ali enakovredno), pakiranje do 400g</t>
  </si>
  <si>
    <t>KRUH brez glutena, (kakovost clasico Schar ali enakovredno), pakiranje do 400g</t>
  </si>
  <si>
    <t>KRUH, brez glutena, (kakovost domači Schar ali enakovredno), pakiranje do 400g</t>
  </si>
  <si>
    <t>KRUH, brez glutena, (kakovost hamburger Schar ali enakovredno), pakiranje do 400g</t>
  </si>
  <si>
    <t>KRUH, brez glutena, (kakovost večzrnati Schar ali enakovredno), pakiranje do 400g</t>
  </si>
  <si>
    <t>KRUH, brez glutena,  (kakovost beli pan blanco Schar ali enakovredno), pakiranje do 400 g</t>
  </si>
  <si>
    <t>KRUH, brez glutena, (kakovost ciabatine Schar ali enakovredno), pakiranje do 400 g</t>
  </si>
  <si>
    <t>Prepečenec brez glutena, mleka in jajc (kakovost Schar ali enakovredno), pakiranje do 300 g</t>
  </si>
  <si>
    <t>Kruhove kocke s kvinojo, slane, (kakovost Orgran ali enakovredno), pakiranje do 100 g</t>
  </si>
  <si>
    <t>Rižev zdrob brez glutena, mleka in jajc, pakiranje do 250 g</t>
  </si>
  <si>
    <t>Proseni zdrob brez glutena, mleka in jajc, pakiranje do 250 g</t>
  </si>
  <si>
    <t>Drobtine brez glutena, pakiranje do 500 g</t>
  </si>
  <si>
    <t>Kus kus riž-koruza, brez alergenov, pakiranje do 1 kg</t>
  </si>
  <si>
    <t>Bela polenta brez glutena, pakiranje do 0,5 kg</t>
  </si>
  <si>
    <t>Rumena polenta brez glutena, pakiranje do 0,5 kg</t>
  </si>
  <si>
    <t>Grisini brez glutena, pakiranje do 150 g</t>
  </si>
  <si>
    <t>Svinjsko stegno, očiščeno, BK, brez slanine narezano na zrezke 80 do 140 g / kos, I.kategorija</t>
  </si>
  <si>
    <t>Mlado goveje stegno, očiščeno, brez bočnika, BK, narezano na zrezke, 80 do 140 g / kos, I. kategorija</t>
  </si>
  <si>
    <t>Kuhan pršut, 1. ali extra razreda, brez konzervansov, narezan na rezine</t>
  </si>
  <si>
    <t>Mortadela navadna, 1. ali extra razred, narezana na rezine</t>
  </si>
  <si>
    <t>Piščančja posebna salama extra razreda, vsebuje najmanj 70 %  piščančjega mesa, v kosu</t>
  </si>
  <si>
    <t>Piščančje prsi, file, narezano na zrezke 80 do 140 g, razred kakovosti A (max skupno odstopanje 2 % naročene teže)</t>
  </si>
  <si>
    <t>Piščančje prsi v ovoju brez glutena, soje in jajc, delež piščančjih prsi BK je najmanj 80 %, narezana</t>
  </si>
  <si>
    <t>Piščančje prsi v ovoju brez glutena, soje in jajc, delež piščančjih prsi BK je najmanj 80 %, pakiranje od 180 do 220 g</t>
  </si>
  <si>
    <t>Pečena piščančja šunka v ovitku, narezana</t>
  </si>
  <si>
    <t>Piščančja hrenovka z naravnim ovojem, brez glutena, soje, jajc in aditivov, polovička 70 do 90 g, vakumsko pakiranje</t>
  </si>
  <si>
    <t xml:space="preserve">Puranji file, razred kakovosti A, narezan na zrezke 80 do 140 g </t>
  </si>
  <si>
    <t>Puranja šunka v ovoju, vsebuje najmanj 70 % puranjega mesa, narezana</t>
  </si>
  <si>
    <t>Telečje hrenovke, 50% telečjega mesa</t>
  </si>
  <si>
    <t>4.5. sklop: BIO MESO IN MESNI IZDELKI</t>
  </si>
  <si>
    <t>Bio telečje hrenovke, v naravnem ovoju</t>
  </si>
  <si>
    <t>Pečenice v naravnem ovoju, brez glutena, 80 do 120 g / kos, vakumsko pakiranje</t>
  </si>
  <si>
    <t>Piščančje pleskavice, brez aditivov, razred kakovosti A, 80 -140 g</t>
  </si>
  <si>
    <t>Piščančja pašteta,  pakiranje 100 g</t>
  </si>
  <si>
    <r>
      <t xml:space="preserve">POSTRV (ŠARENKA) - </t>
    </r>
    <r>
      <rPr>
        <sz val="9"/>
        <rFont val="Arial Narrow"/>
        <family val="2"/>
        <charset val="238"/>
      </rPr>
      <t>file, porcijski, posamič zamrznjen, (max 10% odstopanja od naročene teže, brez kosti, I.kvaliteta</t>
    </r>
  </si>
  <si>
    <t>5.2. sklop: KONZERVIRANE RIBE</t>
  </si>
  <si>
    <t>Fileti tunine, v kosih, v oljčnem olju vsebuje minimalno 70 % tune,  pakiranje 1500 do 2000 g</t>
  </si>
  <si>
    <t>Tuna, v oljčnem olju, 4x80 g, brez glutena in soje, enakovredno Rio Mare</t>
  </si>
  <si>
    <t>Tunin namaz pate, 100 g, brez glutena in soje, enakovredno Rio Mare</t>
  </si>
  <si>
    <t>Sterilizirane sardine v rastlinskem olju, pakiranje 500 do 1000 g</t>
  </si>
  <si>
    <t>Ribe z zelenjavo, enakovrednost Delamaris weekend, pakiranje 125 g</t>
  </si>
  <si>
    <t>Skuše, file, brez konzervansov in ostalih aditivov; brez glutena; pakiranje 125g, enakovredno Delamaris</t>
  </si>
  <si>
    <t>SKUPAJ  VREDNOST SKLOPA 5.2.</t>
  </si>
  <si>
    <t>Čokoladne kroglice, pakiranje 1 kg</t>
  </si>
  <si>
    <t xml:space="preserve">Francoski rogljič z mareličnim polnilom, 60 do 70 g </t>
  </si>
  <si>
    <t xml:space="preserve">Francoski rogljič z mareličnim polnilom, 80 do 90 g </t>
  </si>
  <si>
    <t>Keksi, čokoladni, pakiranje 200 do 500 g</t>
  </si>
  <si>
    <t>Keksi, brez mleka in jajc, 200 do 500 g</t>
  </si>
  <si>
    <t>Buhtelj s sadnim polnilom 100 g</t>
  </si>
  <si>
    <t>Navihančki s sadnim nadevom, 80 g</t>
  </si>
  <si>
    <t>Navihančki z vanilijevim nadevom, 80 g</t>
  </si>
  <si>
    <t>Špirala , čokoladna 50 g</t>
  </si>
  <si>
    <t>Žepek, jabolčni 100 g</t>
  </si>
  <si>
    <t>Žepek, skutni 100 g</t>
  </si>
  <si>
    <t>Žepek, orehov 100 g</t>
  </si>
  <si>
    <t>Osje gnezdo 120 g</t>
  </si>
  <si>
    <t>Jabolčni zavitek polnozrnat, 120 g</t>
  </si>
  <si>
    <t>Pita, skutina 120 g</t>
  </si>
  <si>
    <t>Pita, skutina 70 g</t>
  </si>
  <si>
    <t>Pica, šunka-sir, 150 g (topla)</t>
  </si>
  <si>
    <t>Pica, šunka-sir, 120 g (topla)</t>
  </si>
  <si>
    <t>Pica, sir, 120 g (topla)</t>
  </si>
  <si>
    <t>Kraljeva štručka, 80 g</t>
  </si>
  <si>
    <t>Kraljeva štručka s sezamom, 80 g</t>
  </si>
  <si>
    <t xml:space="preserve">Bio sladko pecivo z dodatkom marmelade (buhtelj) 60 g </t>
  </si>
  <si>
    <t>SKUPAJ  VREDNOST SKLOPA 1.4.</t>
  </si>
  <si>
    <t>SKUPAJ VREDNOST SKLOPA 1.5.</t>
  </si>
  <si>
    <t xml:space="preserve">2.1. sklop: BIO MLEKO IN BIO MLEČNI IZDELKI </t>
  </si>
  <si>
    <t>SKUPAJ VREDNOST SKLOPA 2.1.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</si>
  <si>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</si>
  <si>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</t>
    </r>
  </si>
  <si>
    <t>Datum:</t>
  </si>
  <si>
    <t xml:space="preserve">Žig: </t>
  </si>
  <si>
    <t>Podpis:</t>
  </si>
  <si>
    <t>6. SKUPINA: JAJCA</t>
  </si>
  <si>
    <t>SKUPAJ VREDNOST SKLOPA 6.1.</t>
  </si>
  <si>
    <t>SKUPAJ  VREDNOST SKLOPA 15.1.</t>
  </si>
  <si>
    <t>Klobasa za kuhanje (70 do 80 % svinjskega mesa I. in II.kategorije, max. 20 % slanine. Dovoljeni dodatki 5 % vode, nitritna sol, česen in poper. Brez ostalih dodatkov)</t>
  </si>
  <si>
    <t>Pleskavice, manj začinjene in soljene, brez glutena in ojačevalcev okusa, 50% stegno mlade govedine I. kategorije  BK in 50% svinjsko stegno I. kategorije BK,  90 do 100 g</t>
  </si>
  <si>
    <t>Sendvič šunka, sir, kisle kumarice, 90 g</t>
  </si>
  <si>
    <t>Sendvič s piščančjo salamo in sirom, 100 - 120 g</t>
  </si>
  <si>
    <t>3.1. sklop: SLADOLED</t>
  </si>
  <si>
    <t>SKUPAJ VREDNOST SKLOPA 3.1.</t>
  </si>
  <si>
    <t>Korenje-jabolko, sirup, pakiranje 10,1 L</t>
  </si>
  <si>
    <t>Nektar pomaranča, sirup, pakiranje 10,1 L</t>
  </si>
  <si>
    <t>Gozdni sadeži, 100 sadni sirup, pakiranje 10,1 L</t>
  </si>
  <si>
    <t>Jabolko, 100% sadni sirup, pakiranje 10,1 L</t>
  </si>
  <si>
    <t>Nektar borovnica, sirup, pakiranje 10,1 L</t>
  </si>
  <si>
    <t>Nektar ananas, sirup, 10,1 L</t>
  </si>
  <si>
    <t>Ribja pašteta z zelenjavo, brez glutena, konzervansov in ostalih aditivov, z visoko vsebnostjo omega 3, enakovredno Delamaris, pakiranje 80 g</t>
  </si>
  <si>
    <t>Poltrdi polnomastni sir brez lizocima iz jajc, primeren za alergike na jajca, brez laktoze, brez konzervansov in drugih aditivov, rezine, najmanj 25% m.m., pakiranje 150 g</t>
  </si>
  <si>
    <t>Topljeni sir za mazanje, trikotniki v škatli 140 do 200 g</t>
  </si>
  <si>
    <t>Poltrdi polnomastni sir brez lizocima iz jajc, primeren za alergike na jajca, brez laktoze, brez konzervansov in drugih aditivov, v kosu, najmanj 25% m.m., pakiranje 300 g</t>
  </si>
  <si>
    <t>Zdrobovi ocvrtki, pakiranje 1 do 2 kg</t>
  </si>
  <si>
    <t>Bulgur, pakiranje do 5 kg</t>
  </si>
  <si>
    <t>Koruzni zdrob, pakiranje 1 kg do 5 kg</t>
  </si>
  <si>
    <t>Navadni čvrsti jogurt, 2,5 do 3,5 % m.m., pakiranje lonček 150 do 180 g</t>
  </si>
  <si>
    <t>6.1. sklop: KOKOŠJA JAJCA IZ TALNE REJE</t>
  </si>
  <si>
    <t>11.2. TESTENINE</t>
  </si>
  <si>
    <r>
      <t>SKUPAJ  VREDNOST SKLOPA 11</t>
    </r>
    <r>
      <rPr>
        <b/>
        <sz val="9"/>
        <rFont val="Arial Narrow"/>
        <family val="2"/>
        <charset val="238"/>
      </rPr>
      <t>.2.</t>
    </r>
  </si>
  <si>
    <t>12.1. sklop:  SENDVIČI</t>
  </si>
  <si>
    <r>
      <t>SKUPAJ  VREDNOST SKLOPA 12.</t>
    </r>
    <r>
      <rPr>
        <b/>
        <sz val="9"/>
        <rFont val="Arial Narrow"/>
        <family val="2"/>
        <charset val="238"/>
      </rPr>
      <t>1.</t>
    </r>
  </si>
  <si>
    <t>Svinjsko pleče, narezano na kocke, velikost po dogovoru, BK, I. kategorija</t>
  </si>
  <si>
    <t>Mešano mleto meso, 50% stegno mlade govedine I. kategorije BK in svinjsko stegno I. kategorije BK, manj soljeno, brez aditivov</t>
  </si>
  <si>
    <t>Telečje pleče, očiščeno, brez bočnika, BK, narezano na kocke, velikosti po dogovoru, I.kategorija</t>
  </si>
  <si>
    <t>Suho meso – prekajena svinjska šunka (brez kosti in kože), I.kategorije</t>
  </si>
  <si>
    <t>Prekajena svinjska vratovina, I.kategorija</t>
  </si>
  <si>
    <t>Pašteta v črevu, jetrna, max 15% maščobe, pakiranje od 800 do 1000 g</t>
  </si>
  <si>
    <t>Bio mlado goveje pleče, očiščeno, brez bočnika, BK, narezano na kocke 2 x 2 cm, I.kategorija</t>
  </si>
  <si>
    <t>Namizno sladilo Stevia, tabletke</t>
  </si>
  <si>
    <t>Lešnikov napitek, pakiranje do 0,25 L</t>
  </si>
  <si>
    <t>Riževa krema za kuhanje, pakiranje do 300 ml</t>
  </si>
  <si>
    <t>Riževa krema za stepanje, pakiranje do 300 ml</t>
  </si>
  <si>
    <t>Riževa moka brez glutena, pakiranje 500 g</t>
  </si>
  <si>
    <t>Biskvit, brez glutena, čokoladni (kakovost Schar ali enakovredno), pakiranje do 300 g</t>
  </si>
  <si>
    <t>Biskvit, brez glutena, sadni (kakovost Organ ali enakovredno), pakiranje do 300 g</t>
  </si>
  <si>
    <t>Kosmiči s kvinojo brez glutena, mleka, jajc, oreščkov in soje  (kakovost Orgran ali enakovredno), pakiranje do 300 g</t>
  </si>
  <si>
    <t>Kosmiči s kvinojo, polnozrnati, s sadjem, brez alergenov, (kakovost Orgran ali enakovredno), pakiranje do 300 g</t>
  </si>
  <si>
    <t>15.1. sklop: DIETNA ŽIVILA</t>
  </si>
  <si>
    <t>15. SKUPINA: DIETNA ŽIVILA</t>
  </si>
  <si>
    <t>14.SKUPINA: SPLOŠNO PREHRAMBENO BLAGO</t>
  </si>
  <si>
    <t>14.1.  sklop:  STROČNICE</t>
  </si>
  <si>
    <r>
      <t xml:space="preserve">SKUPAJ  VREDNOST SKLOPA </t>
    </r>
    <r>
      <rPr>
        <b/>
        <sz val="9"/>
        <rFont val="Arial Narrow"/>
        <family val="2"/>
        <charset val="238"/>
      </rPr>
      <t>14.1.</t>
    </r>
  </si>
  <si>
    <t>14.2. sklop:  SUHO SADJE IN SEMENA</t>
  </si>
  <si>
    <r>
      <t xml:space="preserve">SKUPAJ VREDNOST SKLOPA </t>
    </r>
    <r>
      <rPr>
        <b/>
        <sz val="9"/>
        <rFont val="Arial Narrow"/>
        <family val="2"/>
        <charset val="238"/>
      </rPr>
      <t>14.2.</t>
    </r>
  </si>
  <si>
    <t>Paprika rdeča, mleta, sladka, pakiranje od 450 do 1000 g</t>
  </si>
  <si>
    <t>Peteršilj zamrznjeno sušen, pakiranje 100 do 400 g</t>
  </si>
  <si>
    <t>Česen, meti, pakiranje 600 g</t>
  </si>
  <si>
    <t>Poper črni, celi, pakiranje od 450 do 1000 g</t>
  </si>
  <si>
    <t>Poper belii, mleti, pakiranje do 1000 g</t>
  </si>
  <si>
    <t>Drobnjak, zamrznjeno sušen, pakiranje 100 do 400 g</t>
  </si>
  <si>
    <t>Jedilno rafinirano sončično olje 100 %, pakiranje 10 L</t>
  </si>
  <si>
    <t>Lipov čaj, filter vrečke, pakiranje 50 do 100 g</t>
  </si>
  <si>
    <t>Bezgov čaj, filter vrečke, pakiranje od 50 do 100 g</t>
  </si>
  <si>
    <t>Mešanica v prahu za pripravo kakavovega napitka (kakovost Nesquick ali enakovredno), pakiranje od 800 do 1000 g</t>
  </si>
  <si>
    <t>Mleti lešniki, pakiranje od 200 do 500 g</t>
  </si>
  <si>
    <t>Mleti orehi, pakiranje od 200 do 500 g</t>
  </si>
  <si>
    <t>Vlakninska ploščica, (enakovredno Urša), pakiranje 25 g</t>
  </si>
  <si>
    <t>Tunina pašteta, porcijska, brezglutena,  konzervansov in ostalih aditivov, z visoko vrednostjo omega 3, enakovredno Argeta, pakiranje 27 g</t>
  </si>
  <si>
    <t>Tunina pašteta,  brez glutena, konzervansov, ojačevalcev okusa, umetnih arom, pakiranje enakovredno Delamaris pakiranje 80 do 500 g</t>
  </si>
  <si>
    <t>Bombeta, pirina, 100 g / kos, po potrebi prerezano</t>
  </si>
  <si>
    <t>Rogljič, črni 80 g</t>
  </si>
  <si>
    <t>Rogljič, črni 100 dag</t>
  </si>
  <si>
    <t>Rogljič, polbeli 100 g</t>
  </si>
  <si>
    <t>Štručka, ovsena, mešana, 80 g, po potrebi prerezana</t>
  </si>
  <si>
    <t>Štručka, ovsena,mešana, 60 g, po potrebi prerezana</t>
  </si>
  <si>
    <t>Štručka, ovsena,mešana, 100 g, po potrebi prerezana</t>
  </si>
  <si>
    <t xml:space="preserve">Bio pšenično polnozrnato pecivo s posipom (mak, sezam) 60 g </t>
  </si>
  <si>
    <t xml:space="preserve">Bio pšenično polnozrnato pecivo s posipom (mak, sezam) 80 g </t>
  </si>
  <si>
    <t>Marmorni kolač, 80g</t>
  </si>
  <si>
    <t>Jabolčni zavitek, listnato testo 120 g</t>
  </si>
  <si>
    <t>Pinjenec, sadni cca. 250ml</t>
  </si>
  <si>
    <t xml:space="preserve">5. SKUPINA: RIBE ZAMRZNJENE, SVEŽE IN KONZERVIRANE </t>
  </si>
  <si>
    <r>
      <t>13</t>
    </r>
    <r>
      <rPr>
        <b/>
        <sz val="9"/>
        <rFont val="Arial Narrow"/>
        <family val="2"/>
        <charset val="238"/>
      </rPr>
      <t>.5.</t>
    </r>
    <r>
      <rPr>
        <b/>
        <sz val="9"/>
        <color theme="1"/>
        <rFont val="Arial Narrow"/>
        <family val="2"/>
        <charset val="238"/>
      </rPr>
      <t xml:space="preserve"> sklop:  KRUHOVE KOCKE</t>
    </r>
  </si>
  <si>
    <t>SKUPAJ  VREDNOST SKLOPA 13..</t>
  </si>
  <si>
    <t>Kruhove kocke za kruhove cmoke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</si>
  <si>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kakovosti.Za predračunski obarezc priloži kopijo veljavnih certifikatov za ponujena živila, na katere zapiše sklop in zaporedno/-e številko/-e živila iz ponudbenega predračuna, na katerega se certifikat nanaša. </t>
    </r>
    <r>
      <rPr>
        <sz val="10"/>
        <color theme="1"/>
        <rFont val="Arial Narrow"/>
        <family val="2"/>
        <charset val="238"/>
      </rPr>
      <t>Stolpca ne izpolnjuje ponudnik na sklop, kjer je "shema kakovosti" oz. ekološki sklop zahtevan kot pogoj.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</si>
  <si>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Za predračunski obarezc priloži kopijo veljavnih certifikatov za ponujena živila, na katere zapiše sklop in zaporedno/-e številko/-e živila iz ponudbenega predračuna, na katerega se certifikat nanaša. </t>
    </r>
    <r>
      <rPr>
        <sz val="10"/>
        <color theme="1"/>
        <rFont val="Arial Narrow"/>
        <family val="2"/>
        <charset val="238"/>
      </rPr>
      <t>Stolpca ne izpolnjuje ponudnik, kjer je "shema kakovosti" oz. ekološki sklop zahtevan kot pogoj.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</si>
  <si>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Za predračunski obarezc priloži kopijo veljavnih certifikatov za ponujena živila, na katere zapiše sklop in zaporedno/-e številko/-e živila iz ponudbenega predračuna, na katerega se certifikat nanaša. </t>
    </r>
    <r>
      <rPr>
        <sz val="10"/>
        <color theme="1"/>
        <rFont val="Arial Narrow"/>
        <family val="2"/>
        <charset val="238"/>
      </rPr>
      <t>Stolpca ne izpolnjuje ponudnik na sklop, kjer je "shema kakovosti" oz. ekološki sklop zahtevan kot pogoj.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</si>
  <si>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Za predračunski obrazec priloži kopijo veljavnih certifikatov za ponujena živila, na katere zapiše sklop in zaporedno/-e številko/-e živila iz ponudbenega predračuna, na katerega se certifikat nanaša. Stolpca ne izpolnjuje ponudnik, kjer je "shema kakovosti" oz. ekološki sklop zahtevan kot pogoj.</t>
    </r>
  </si>
  <si>
    <t>14.3. sklop:  ZAČIMBE - neprodušno zaprto pakiranje v dozi / vedru s pokrovom</t>
  </si>
  <si>
    <r>
      <t xml:space="preserve">SKUPAJ  VREDNOST SKLOPA </t>
    </r>
    <r>
      <rPr>
        <b/>
        <sz val="9"/>
        <rFont val="Arial Narrow"/>
        <family val="2"/>
        <charset val="238"/>
      </rPr>
      <t>14.3.</t>
    </r>
  </si>
  <si>
    <r>
      <rPr>
        <b/>
        <sz val="9"/>
        <rFont val="Arial Narrow"/>
        <family val="2"/>
        <charset val="238"/>
      </rPr>
      <t>14.4. s</t>
    </r>
    <r>
      <rPr>
        <b/>
        <sz val="9"/>
        <color theme="1"/>
        <rFont val="Arial Narrow"/>
        <family val="2"/>
        <charset val="238"/>
      </rPr>
      <t xml:space="preserve">klop: OSTALA ŽIVILA IN DODATKI </t>
    </r>
  </si>
  <si>
    <r>
      <t>SKUPAJ  VREDNOST SKLOPA</t>
    </r>
    <r>
      <rPr>
        <b/>
        <sz val="9"/>
        <rFont val="Arial Narrow"/>
        <family val="2"/>
        <charset val="238"/>
      </rPr>
      <t xml:space="preserve"> 14.4.</t>
    </r>
  </si>
  <si>
    <t>4.3. sklop: ŽIVILA IZ SHEM KAKOVOSTI  (brez eko živil) PERUTNINSKO MESO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</si>
</sst>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 Narrow"/>
      <family val="2"/>
      <charset val="238"/>
    </font>
    <font>
      <sz val="9"/>
      <color theme="2" tint="-0.89999084444715716"/>
      <name val="Arial Narrow"/>
      <family val="2"/>
      <charset val="238"/>
    </font>
    <font>
      <sz val="6"/>
      <color theme="1"/>
      <name val="Arial Narrow"/>
      <family val="2"/>
      <charset val="238"/>
    </font>
    <font>
      <sz val="4"/>
      <color theme="1"/>
      <name val="Arial Narrow"/>
      <family val="2"/>
      <charset val="238"/>
    </font>
    <font>
      <sz val="4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name val="Calibri"/>
      <family val="2"/>
      <charset val="238"/>
      <scheme val="minor"/>
    </font>
    <font>
      <b/>
      <u/>
      <sz val="10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7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1"/>
      <color rgb="FF333333"/>
      <name val="Arial"/>
      <family val="2"/>
      <charset val="238"/>
    </font>
    <font>
      <sz val="9"/>
      <color rgb="FFFFFFFF"/>
      <name val="Arial"/>
      <family val="2"/>
      <charset val="238"/>
    </font>
    <font>
      <sz val="11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9"/>
      <color rgb="FFFF0000"/>
      <name val="Calibri"/>
      <family val="2"/>
      <charset val="238"/>
      <scheme val="minor"/>
    </font>
    <font>
      <sz val="9"/>
      <color theme="1" tint="4.9989318521683403E-2"/>
      <name val="Arial Narrow"/>
      <family val="2"/>
      <charset val="238"/>
    </font>
    <font>
      <sz val="9"/>
      <color theme="1" tint="4.9989318521683403E-2"/>
      <name val="Calibri"/>
      <family val="2"/>
      <charset val="238"/>
      <scheme val="minor"/>
    </font>
    <font>
      <b/>
      <i/>
      <sz val="10"/>
      <color theme="1"/>
      <name val="Arial Narrow"/>
      <family val="2"/>
      <charset val="238"/>
    </font>
    <font>
      <b/>
      <i/>
      <sz val="9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9"/>
      <color theme="1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color theme="4"/>
      <name val="Arial Narrow"/>
      <family val="2"/>
      <charset val="238"/>
    </font>
    <font>
      <sz val="9"/>
      <color indexed="8"/>
      <name val="Arial Narrow"/>
      <family val="2"/>
      <charset val="238"/>
    </font>
    <font>
      <u/>
      <sz val="9"/>
      <name val="Arial Narrow"/>
      <family val="2"/>
      <charset val="238"/>
    </font>
    <font>
      <sz val="10"/>
      <color indexed="8"/>
      <name val="Arial Narrow"/>
      <family val="2"/>
      <charset val="238"/>
    </font>
    <font>
      <strike/>
      <sz val="9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1"/>
      </patternFill>
    </fill>
    <fill>
      <patternFill patternType="solid">
        <fgColor rgb="FF99CC00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CCCCCC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178">
    <xf numFmtId="0" fontId="0" fillId="0" borderId="0" xfId="0"/>
    <xf numFmtId="0" fontId="4" fillId="3" borderId="1" xfId="1" applyFont="1" applyFill="1" applyBorder="1" applyAlignment="1" applyProtection="1">
      <alignment horizontal="center" vertical="center" wrapText="1"/>
    </xf>
    <xf numFmtId="3" fontId="4" fillId="3" borderId="1" xfId="1" applyNumberFormat="1" applyFont="1" applyFill="1" applyBorder="1" applyAlignment="1" applyProtection="1">
      <alignment horizontal="center" vertical="center" wrapText="1"/>
    </xf>
    <xf numFmtId="4" fontId="4" fillId="3" borderId="1" xfId="1" applyNumberFormat="1" applyFont="1" applyFill="1" applyBorder="1" applyAlignment="1" applyProtection="1">
      <alignment horizontal="center" vertical="center" wrapText="1"/>
    </xf>
    <xf numFmtId="0" fontId="4" fillId="3" borderId="2" xfId="1" applyFont="1" applyFill="1" applyBorder="1" applyAlignment="1" applyProtection="1">
      <alignment horizontal="center" vertical="center" wrapText="1"/>
    </xf>
    <xf numFmtId="3" fontId="4" fillId="3" borderId="2" xfId="1" applyNumberFormat="1" applyFont="1" applyFill="1" applyBorder="1" applyAlignment="1" applyProtection="1">
      <alignment horizontal="center" vertical="center" wrapText="1"/>
    </xf>
    <xf numFmtId="4" fontId="4" fillId="3" borderId="2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justify" vertical="center" wrapText="1"/>
    </xf>
    <xf numFmtId="0" fontId="9" fillId="0" borderId="1" xfId="0" applyFont="1" applyBorder="1" applyAlignment="1" applyProtection="1">
      <alignment horizontal="justify" vertical="center" wrapText="1"/>
    </xf>
    <xf numFmtId="3" fontId="9" fillId="0" borderId="1" xfId="0" quotePrefix="1" applyNumberFormat="1" applyFont="1" applyBorder="1" applyAlignment="1" applyProtection="1">
      <alignment horizontal="center" vertical="center"/>
    </xf>
    <xf numFmtId="3" fontId="9" fillId="5" borderId="1" xfId="0" quotePrefix="1" applyNumberFormat="1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</xf>
    <xf numFmtId="3" fontId="5" fillId="4" borderId="1" xfId="0" applyNumberFormat="1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horizontal="left" vertical="center" wrapText="1"/>
    </xf>
    <xf numFmtId="3" fontId="10" fillId="0" borderId="1" xfId="0" applyNumberFormat="1" applyFont="1" applyBorder="1" applyAlignment="1" applyProtection="1">
      <alignment horizontal="center" vertical="center" wrapText="1"/>
    </xf>
    <xf numFmtId="0" fontId="7" fillId="0" borderId="1" xfId="2" applyFont="1" applyBorder="1" applyAlignment="1" applyProtection="1">
      <alignment horizontal="left" vertical="center" wrapText="1"/>
    </xf>
    <xf numFmtId="3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</xf>
    <xf numFmtId="0" fontId="7" fillId="6" borderId="1" xfId="0" applyFont="1" applyFill="1" applyBorder="1" applyAlignment="1" applyProtection="1">
      <alignment horizontal="justify" vertical="center" wrapText="1"/>
    </xf>
    <xf numFmtId="3" fontId="6" fillId="6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/>
    <xf numFmtId="0" fontId="1" fillId="0" borderId="0" xfId="0" applyFont="1" applyProtection="1"/>
    <xf numFmtId="0" fontId="11" fillId="0" borderId="0" xfId="0" applyFont="1" applyProtection="1"/>
    <xf numFmtId="0" fontId="11" fillId="0" borderId="0" xfId="0" applyFont="1" applyAlignment="1" applyProtection="1"/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2" fillId="0" borderId="0" xfId="0" applyFont="1" applyProtection="1"/>
    <xf numFmtId="0" fontId="13" fillId="0" borderId="0" xfId="0" applyFont="1" applyProtection="1"/>
    <xf numFmtId="3" fontId="12" fillId="0" borderId="0" xfId="0" applyNumberFormat="1" applyFont="1" applyProtection="1"/>
    <xf numFmtId="0" fontId="12" fillId="0" borderId="0" xfId="0" applyFont="1" applyFill="1" applyProtection="1"/>
    <xf numFmtId="0" fontId="14" fillId="0" borderId="0" xfId="0" applyFont="1" applyProtection="1"/>
    <xf numFmtId="0" fontId="15" fillId="0" borderId="0" xfId="0" applyFont="1" applyProtection="1"/>
    <xf numFmtId="0" fontId="14" fillId="0" borderId="0" xfId="0" applyFont="1" applyFill="1" applyProtection="1"/>
    <xf numFmtId="4" fontId="4" fillId="7" borderId="1" xfId="1" applyNumberFormat="1" applyFont="1" applyFill="1" applyBorder="1" applyAlignment="1" applyProtection="1">
      <alignment horizontal="center" vertical="center" wrapText="1"/>
    </xf>
    <xf numFmtId="3" fontId="4" fillId="7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3" fontId="9" fillId="0" borderId="1" xfId="0" quotePrefix="1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17" fillId="0" borderId="0" xfId="0" applyFont="1" applyBorder="1"/>
    <xf numFmtId="0" fontId="17" fillId="0" borderId="0" xfId="0" applyFont="1"/>
    <xf numFmtId="0" fontId="18" fillId="0" borderId="0" xfId="0" applyFont="1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Protection="1">
      <protection locked="0"/>
    </xf>
    <xf numFmtId="0" fontId="0" fillId="0" borderId="0" xfId="0" applyProtection="1"/>
    <xf numFmtId="0" fontId="0" fillId="0" borderId="0" xfId="0" applyFill="1" applyProtection="1"/>
    <xf numFmtId="0" fontId="21" fillId="3" borderId="1" xfId="1" applyFont="1" applyFill="1" applyBorder="1" applyAlignment="1" applyProtection="1">
      <alignment horizontal="center" vertical="center" wrapText="1"/>
    </xf>
    <xf numFmtId="0" fontId="21" fillId="3" borderId="2" xfId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justify" vertical="center" wrapText="1"/>
    </xf>
    <xf numFmtId="3" fontId="9" fillId="0" borderId="0" xfId="0" quotePrefix="1" applyNumberFormat="1" applyFont="1" applyBorder="1" applyAlignment="1" applyProtection="1">
      <alignment horizontal="center" vertical="center"/>
    </xf>
    <xf numFmtId="3" fontId="9" fillId="5" borderId="0" xfId="0" quotePrefix="1" applyNumberFormat="1" applyFont="1" applyFill="1" applyBorder="1" applyAlignment="1" applyProtection="1">
      <alignment horizontal="center" vertical="center"/>
    </xf>
    <xf numFmtId="0" fontId="22" fillId="0" borderId="0" xfId="0" applyFont="1" applyProtection="1"/>
    <xf numFmtId="0" fontId="5" fillId="0" borderId="1" xfId="0" applyFont="1" applyBorder="1" applyAlignment="1" applyProtection="1">
      <alignment horizontal="justify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/>
    </xf>
    <xf numFmtId="4" fontId="6" fillId="4" borderId="1" xfId="0" applyNumberFormat="1" applyFont="1" applyFill="1" applyBorder="1" applyAlignment="1" applyProtection="1">
      <alignment horizontal="center" vertical="center"/>
    </xf>
    <xf numFmtId="3" fontId="6" fillId="4" borderId="1" xfId="0" applyNumberFormat="1" applyFont="1" applyFill="1" applyBorder="1" applyAlignment="1" applyProtection="1">
      <alignment horizontal="center" vertical="center"/>
    </xf>
    <xf numFmtId="3" fontId="6" fillId="5" borderId="1" xfId="0" applyNumberFormat="1" applyFont="1" applyFill="1" applyBorder="1" applyAlignment="1" applyProtection="1">
      <alignment horizontal="center" vertical="center"/>
    </xf>
    <xf numFmtId="3" fontId="5" fillId="5" borderId="1" xfId="0" applyNumberFormat="1" applyFont="1" applyFill="1" applyBorder="1" applyAlignment="1" applyProtection="1">
      <alignment horizontal="center" vertical="center"/>
    </xf>
    <xf numFmtId="3" fontId="7" fillId="0" borderId="1" xfId="0" quotePrefix="1" applyNumberFormat="1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Protection="1"/>
    <xf numFmtId="0" fontId="23" fillId="0" borderId="0" xfId="0" applyFont="1" applyProtection="1"/>
    <xf numFmtId="0" fontId="7" fillId="0" borderId="1" xfId="0" applyFont="1" applyFill="1" applyBorder="1" applyAlignment="1" applyProtection="1">
      <alignment horizontal="left" vertical="center" wrapText="1"/>
    </xf>
    <xf numFmtId="0" fontId="25" fillId="8" borderId="5" xfId="0" applyFont="1" applyFill="1" applyBorder="1" applyAlignment="1">
      <alignment horizontal="left" vertical="center" indent="1"/>
    </xf>
    <xf numFmtId="0" fontId="25" fillId="0" borderId="5" xfId="0" applyFont="1" applyBorder="1" applyAlignment="1">
      <alignment horizontal="left" vertical="center" indent="1"/>
    </xf>
    <xf numFmtId="0" fontId="26" fillId="0" borderId="0" xfId="0" applyFont="1" applyAlignment="1">
      <alignment horizontal="left" vertical="center" indent="1"/>
    </xf>
    <xf numFmtId="0" fontId="23" fillId="2" borderId="0" xfId="0" applyFont="1" applyFill="1" applyProtection="1"/>
    <xf numFmtId="0" fontId="25" fillId="0" borderId="0" xfId="0" applyFont="1" applyBorder="1" applyAlignment="1">
      <alignment horizontal="left" vertical="center" indent="1"/>
    </xf>
    <xf numFmtId="0" fontId="6" fillId="0" borderId="0" xfId="0" applyFont="1" applyBorder="1" applyAlignment="1" applyProtection="1">
      <alignment horizontal="justify" vertical="center" wrapText="1"/>
    </xf>
    <xf numFmtId="4" fontId="5" fillId="0" borderId="0" xfId="0" applyNumberFormat="1" applyFont="1" applyFill="1" applyBorder="1" applyAlignment="1" applyProtection="1">
      <alignment horizontal="center" vertical="center"/>
    </xf>
    <xf numFmtId="3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/>
    </xf>
    <xf numFmtId="0" fontId="27" fillId="0" borderId="0" xfId="0" applyFont="1" applyProtection="1"/>
    <xf numFmtId="3" fontId="2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Protection="1"/>
    <xf numFmtId="0" fontId="30" fillId="0" borderId="1" xfId="0" applyFont="1" applyBorder="1" applyAlignment="1" applyProtection="1">
      <alignment vertical="center" wrapText="1"/>
    </xf>
    <xf numFmtId="0" fontId="30" fillId="0" borderId="1" xfId="0" applyFont="1" applyBorder="1" applyAlignment="1" applyProtection="1">
      <alignment horizontal="center" vertical="center" wrapText="1"/>
    </xf>
    <xf numFmtId="3" fontId="3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Protection="1"/>
    <xf numFmtId="0" fontId="32" fillId="5" borderId="0" xfId="0" applyFont="1" applyFill="1" applyProtection="1"/>
    <xf numFmtId="3" fontId="4" fillId="0" borderId="1" xfId="0" quotePrefix="1" applyNumberFormat="1" applyFont="1" applyBorder="1" applyAlignment="1" applyProtection="1">
      <alignment horizontal="center" vertical="center"/>
    </xf>
    <xf numFmtId="3" fontId="4" fillId="5" borderId="1" xfId="0" quotePrefix="1" applyNumberFormat="1" applyFont="1" applyFill="1" applyBorder="1" applyAlignment="1" applyProtection="1">
      <alignment horizontal="center" vertical="center"/>
    </xf>
    <xf numFmtId="0" fontId="24" fillId="0" borderId="1" xfId="0" applyFont="1" applyBorder="1" applyProtection="1"/>
    <xf numFmtId="0" fontId="32" fillId="5" borderId="1" xfId="0" applyFont="1" applyFill="1" applyBorder="1" applyProtection="1">
      <protection locked="0"/>
    </xf>
    <xf numFmtId="0" fontId="7" fillId="5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4" fillId="0" borderId="0" xfId="0" applyFont="1" applyBorder="1" applyProtection="1"/>
    <xf numFmtId="0" fontId="32" fillId="5" borderId="0" xfId="0" applyFont="1" applyFill="1" applyBorder="1" applyProtection="1"/>
    <xf numFmtId="0" fontId="18" fillId="0" borderId="0" xfId="0" applyFont="1" applyBorder="1" applyAlignment="1">
      <alignment vertical="center"/>
    </xf>
    <xf numFmtId="0" fontId="33" fillId="5" borderId="1" xfId="0" applyFont="1" applyFill="1" applyBorder="1" applyProtection="1">
      <protection locked="0"/>
    </xf>
    <xf numFmtId="0" fontId="23" fillId="0" borderId="0" xfId="0" applyFont="1"/>
    <xf numFmtId="0" fontId="1" fillId="5" borderId="1" xfId="0" applyFont="1" applyFill="1" applyBorder="1" applyAlignment="1" applyProtection="1">
      <alignment horizontal="center" vertical="center"/>
      <protection locked="0"/>
    </xf>
    <xf numFmtId="0" fontId="18" fillId="0" borderId="1" xfId="0" applyFont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center"/>
    </xf>
    <xf numFmtId="3" fontId="14" fillId="0" borderId="0" xfId="0" applyNumberFormat="1" applyFont="1" applyAlignment="1" applyProtection="1">
      <alignment horizontal="center"/>
    </xf>
    <xf numFmtId="0" fontId="35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3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/>
    <xf numFmtId="0" fontId="0" fillId="0" borderId="1" xfId="0" applyBorder="1"/>
    <xf numFmtId="0" fontId="6" fillId="0" borderId="1" xfId="0" applyFont="1" applyBorder="1" applyProtection="1"/>
    <xf numFmtId="0" fontId="7" fillId="9" borderId="1" xfId="0" applyFont="1" applyFill="1" applyBorder="1" applyAlignment="1">
      <alignment horizontal="justify" vertical="center" wrapText="1"/>
    </xf>
    <xf numFmtId="0" fontId="38" fillId="0" borderId="1" xfId="0" applyFont="1" applyBorder="1" applyAlignment="1" applyProtection="1">
      <alignment horizontal="left" vertical="top" wrapText="1"/>
    </xf>
    <xf numFmtId="0" fontId="38" fillId="0" borderId="2" xfId="0" applyFont="1" applyBorder="1" applyAlignment="1" applyProtection="1">
      <alignment horizontal="left" vertical="top" wrapText="1"/>
    </xf>
    <xf numFmtId="0" fontId="7" fillId="5" borderId="1" xfId="0" applyFont="1" applyFill="1" applyBorder="1" applyAlignment="1" applyProtection="1">
      <alignment horizontal="justify"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justify" vertical="center" wrapText="1"/>
    </xf>
    <xf numFmtId="0" fontId="7" fillId="5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justify" vertical="center" wrapText="1"/>
    </xf>
    <xf numFmtId="0" fontId="6" fillId="0" borderId="1" xfId="0" applyFont="1" applyFill="1" applyBorder="1" applyAlignment="1" applyProtection="1">
      <alignment horizontal="justify" vertical="center" wrapText="1"/>
    </xf>
    <xf numFmtId="0" fontId="16" fillId="0" borderId="0" xfId="0" applyFont="1" applyProtection="1"/>
    <xf numFmtId="0" fontId="1" fillId="0" borderId="0" xfId="0" applyFont="1" applyAlignment="1" applyProtection="1">
      <alignment horizontal="center" vertical="center"/>
    </xf>
    <xf numFmtId="3" fontId="1" fillId="0" borderId="0" xfId="0" applyNumberFormat="1" applyFont="1" applyProtection="1"/>
    <xf numFmtId="0" fontId="5" fillId="0" borderId="0" xfId="0" applyFont="1" applyBorder="1" applyAlignment="1" applyProtection="1">
      <alignment horizontal="justify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0" fontId="38" fillId="0" borderId="1" xfId="0" applyFont="1" applyFill="1" applyBorder="1" applyAlignment="1" applyProtection="1">
      <alignment horizontal="left" vertical="top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/>
    </xf>
    <xf numFmtId="0" fontId="18" fillId="0" borderId="0" xfId="0" applyNumberFormat="1" applyFont="1"/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NumberFormat="1" applyFont="1" applyProtection="1">
      <protection locked="0"/>
    </xf>
    <xf numFmtId="3" fontId="7" fillId="5" borderId="1" xfId="0" quotePrefix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3" fillId="5" borderId="0" xfId="0" applyFont="1" applyFill="1" applyProtection="1"/>
    <xf numFmtId="0" fontId="26" fillId="5" borderId="0" xfId="0" applyFont="1" applyFill="1" applyAlignment="1">
      <alignment horizontal="left" vertical="center" inden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/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center"/>
    </xf>
    <xf numFmtId="0" fontId="18" fillId="0" borderId="0" xfId="0" applyFont="1" applyFill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20" fillId="2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34" fillId="2" borderId="0" xfId="0" applyFont="1" applyFill="1" applyAlignment="1" applyProtection="1">
      <alignment horizontal="center"/>
    </xf>
    <xf numFmtId="0" fontId="9" fillId="2" borderId="3" xfId="0" applyFont="1" applyFill="1" applyBorder="1" applyAlignment="1" applyProtection="1">
      <alignment horizontal="left" vertical="center" wrapText="1"/>
    </xf>
    <xf numFmtId="0" fontId="9" fillId="2" borderId="4" xfId="0" applyFont="1" applyFill="1" applyBorder="1" applyAlignment="1" applyProtection="1">
      <alignment horizontal="left" vertical="center" wrapText="1"/>
    </xf>
  </cellXfs>
  <cellStyles count="3">
    <cellStyle name="Navadno" xfId="0" builtinId="0"/>
    <cellStyle name="Navadno 2" xfId="1"/>
    <cellStyle name="Normal_renata - vse-MLEKO-IN-MLECN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8"/>
  <sheetViews>
    <sheetView tabSelected="1" topLeftCell="A73" workbookViewId="0">
      <selection activeCell="A85" sqref="A85:J85"/>
    </sheetView>
  </sheetViews>
  <sheetFormatPr defaultRowHeight="14.4" x14ac:dyDescent="0.3"/>
  <cols>
    <col min="2" max="2" width="46.6640625" customWidth="1"/>
    <col min="3" max="3" width="8.88671875" customWidth="1"/>
    <col min="4" max="4" width="6.109375" customWidth="1"/>
    <col min="5" max="5" width="39.109375" customWidth="1"/>
    <col min="6" max="6" width="13.44140625" customWidth="1"/>
    <col min="7" max="7" width="12.44140625" customWidth="1"/>
    <col min="8" max="8" width="12.21875" customWidth="1"/>
    <col min="9" max="9" width="15.44140625" customWidth="1"/>
    <col min="10" max="10" width="14.6640625" customWidth="1"/>
  </cols>
  <sheetData>
    <row r="2" spans="1:10" x14ac:dyDescent="0.3">
      <c r="F2" t="s">
        <v>3</v>
      </c>
    </row>
    <row r="4" spans="1:10" x14ac:dyDescent="0.3">
      <c r="A4" t="s">
        <v>0</v>
      </c>
    </row>
    <row r="5" spans="1:10" x14ac:dyDescent="0.3">
      <c r="A5" t="s">
        <v>2</v>
      </c>
    </row>
    <row r="6" spans="1:10" x14ac:dyDescent="0.3">
      <c r="A6" t="s">
        <v>1</v>
      </c>
    </row>
    <row r="8" spans="1:10" ht="17.399999999999999" customHeight="1" x14ac:dyDescent="0.3">
      <c r="A8" s="165"/>
      <c r="B8" s="165"/>
      <c r="C8" s="165"/>
    </row>
    <row r="10" spans="1:10" ht="18" x14ac:dyDescent="0.35">
      <c r="A10" s="166" t="s">
        <v>4</v>
      </c>
      <c r="B10" s="166"/>
      <c r="C10" s="166"/>
      <c r="D10" s="166"/>
      <c r="E10" s="166"/>
      <c r="F10" s="166"/>
      <c r="G10" s="166"/>
      <c r="H10" s="166"/>
      <c r="I10" s="166"/>
      <c r="J10" s="166"/>
    </row>
    <row r="11" spans="1:10" ht="31.2" customHeight="1" x14ac:dyDescent="0.3">
      <c r="A11" s="1" t="s">
        <v>5</v>
      </c>
      <c r="B11" s="1" t="s">
        <v>6</v>
      </c>
      <c r="C11" s="2" t="s">
        <v>7</v>
      </c>
      <c r="D11" s="2" t="s">
        <v>8</v>
      </c>
      <c r="E11" s="3" t="s">
        <v>9</v>
      </c>
      <c r="F11" s="3" t="s">
        <v>10</v>
      </c>
      <c r="G11" s="3" t="s">
        <v>11</v>
      </c>
      <c r="H11" s="3" t="s">
        <v>12</v>
      </c>
      <c r="I11" s="3" t="s">
        <v>13</v>
      </c>
      <c r="J11" s="3" t="s">
        <v>14</v>
      </c>
    </row>
    <row r="12" spans="1:10" x14ac:dyDescent="0.3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6" t="s">
        <v>15</v>
      </c>
      <c r="H12" s="5" t="s">
        <v>16</v>
      </c>
      <c r="I12" s="6" t="s">
        <v>17</v>
      </c>
      <c r="J12" s="5">
        <v>10</v>
      </c>
    </row>
    <row r="13" spans="1:10" x14ac:dyDescent="0.3">
      <c r="A13" s="163" t="s">
        <v>18</v>
      </c>
      <c r="B13" s="164"/>
      <c r="C13" s="164"/>
      <c r="D13" s="164"/>
      <c r="E13" s="164"/>
      <c r="F13" s="164"/>
      <c r="G13" s="164"/>
      <c r="H13" s="164"/>
      <c r="I13" s="164"/>
      <c r="J13" s="164"/>
    </row>
    <row r="14" spans="1:10" ht="20.399999999999999" customHeight="1" x14ac:dyDescent="0.3">
      <c r="A14" s="7">
        <v>1</v>
      </c>
      <c r="B14" s="8" t="s">
        <v>19</v>
      </c>
      <c r="C14" s="9">
        <v>150</v>
      </c>
      <c r="D14" s="9" t="s">
        <v>20</v>
      </c>
      <c r="E14" s="10"/>
      <c r="F14" s="11"/>
      <c r="G14" s="12">
        <f>SUM(C14*F14)</f>
        <v>0</v>
      </c>
      <c r="H14" s="12">
        <f t="shared" ref="H14:H19" si="0">G14*0.095</f>
        <v>0</v>
      </c>
      <c r="I14" s="12">
        <f t="shared" ref="I14:I19" si="1">G14+H14</f>
        <v>0</v>
      </c>
      <c r="J14" s="13"/>
    </row>
    <row r="15" spans="1:10" ht="26.4" x14ac:dyDescent="0.3">
      <c r="A15" s="7">
        <v>2</v>
      </c>
      <c r="B15" s="8" t="s">
        <v>21</v>
      </c>
      <c r="C15" s="9">
        <v>6000</v>
      </c>
      <c r="D15" s="9" t="s">
        <v>20</v>
      </c>
      <c r="E15" s="10"/>
      <c r="F15" s="11"/>
      <c r="G15" s="12">
        <f>SUM(C15*F15)</f>
        <v>0</v>
      </c>
      <c r="H15" s="12">
        <f t="shared" si="0"/>
        <v>0</v>
      </c>
      <c r="I15" s="12">
        <f t="shared" si="1"/>
        <v>0</v>
      </c>
      <c r="J15" s="13"/>
    </row>
    <row r="16" spans="1:10" x14ac:dyDescent="0.3">
      <c r="A16" s="7">
        <v>3</v>
      </c>
      <c r="B16" s="8" t="s">
        <v>22</v>
      </c>
      <c r="C16" s="9">
        <v>100</v>
      </c>
      <c r="D16" s="9" t="s">
        <v>20</v>
      </c>
      <c r="E16" s="10"/>
      <c r="F16" s="11"/>
      <c r="G16" s="12">
        <f>C16*F16</f>
        <v>0</v>
      </c>
      <c r="H16" s="12">
        <f t="shared" si="0"/>
        <v>0</v>
      </c>
      <c r="I16" s="12">
        <f t="shared" si="1"/>
        <v>0</v>
      </c>
      <c r="J16" s="13"/>
    </row>
    <row r="17" spans="1:10" ht="26.4" x14ac:dyDescent="0.3">
      <c r="A17" s="7">
        <v>4</v>
      </c>
      <c r="B17" s="8" t="s">
        <v>23</v>
      </c>
      <c r="C17" s="9">
        <v>3000</v>
      </c>
      <c r="D17" s="9" t="s">
        <v>20</v>
      </c>
      <c r="E17" s="10"/>
      <c r="F17" s="11"/>
      <c r="G17" s="12">
        <f>C17*F17</f>
        <v>0</v>
      </c>
      <c r="H17" s="12">
        <f t="shared" si="0"/>
        <v>0</v>
      </c>
      <c r="I17" s="12">
        <f t="shared" si="1"/>
        <v>0</v>
      </c>
      <c r="J17" s="13"/>
    </row>
    <row r="18" spans="1:10" ht="26.4" x14ac:dyDescent="0.3">
      <c r="A18" s="7">
        <v>5</v>
      </c>
      <c r="B18" s="8" t="s">
        <v>24</v>
      </c>
      <c r="C18" s="9">
        <v>500</v>
      </c>
      <c r="D18" s="9" t="s">
        <v>20</v>
      </c>
      <c r="E18" s="10"/>
      <c r="F18" s="11"/>
      <c r="G18" s="12">
        <f>C18*F18</f>
        <v>0</v>
      </c>
      <c r="H18" s="12">
        <f t="shared" si="0"/>
        <v>0</v>
      </c>
      <c r="I18" s="12">
        <f t="shared" si="1"/>
        <v>0</v>
      </c>
      <c r="J18" s="13"/>
    </row>
    <row r="19" spans="1:10" ht="26.4" x14ac:dyDescent="0.3">
      <c r="A19" s="7">
        <v>6</v>
      </c>
      <c r="B19" s="14" t="s">
        <v>25</v>
      </c>
      <c r="C19" s="9">
        <v>900</v>
      </c>
      <c r="D19" s="9" t="s">
        <v>20</v>
      </c>
      <c r="E19" s="10"/>
      <c r="F19" s="11"/>
      <c r="G19" s="12">
        <f>C19*F19</f>
        <v>0</v>
      </c>
      <c r="H19" s="12">
        <f t="shared" si="0"/>
        <v>0</v>
      </c>
      <c r="I19" s="12">
        <f t="shared" si="1"/>
        <v>0</v>
      </c>
      <c r="J19" s="13"/>
    </row>
    <row r="20" spans="1:10" x14ac:dyDescent="0.3">
      <c r="A20" s="15"/>
      <c r="B20" s="16" t="s">
        <v>26</v>
      </c>
      <c r="C20" s="17" t="s">
        <v>27</v>
      </c>
      <c r="D20" s="17" t="s">
        <v>27</v>
      </c>
      <c r="E20" s="17" t="s">
        <v>27</v>
      </c>
      <c r="F20" s="18" t="s">
        <v>27</v>
      </c>
      <c r="G20" s="19">
        <f>SUM(G14:G19)</f>
        <v>0</v>
      </c>
      <c r="H20" s="19">
        <f>SUM(H14:H19)</f>
        <v>0</v>
      </c>
      <c r="I20" s="19">
        <f>SUM(I14:I19)</f>
        <v>0</v>
      </c>
      <c r="J20" s="20">
        <f>SUM(J14:J19)</f>
        <v>0</v>
      </c>
    </row>
    <row r="21" spans="1:10" x14ac:dyDescent="0.3">
      <c r="A21" s="163" t="s">
        <v>28</v>
      </c>
      <c r="B21" s="164"/>
      <c r="C21" s="164"/>
      <c r="D21" s="164"/>
      <c r="E21" s="164"/>
      <c r="F21" s="164"/>
      <c r="G21" s="164"/>
      <c r="H21" s="164"/>
      <c r="I21" s="164"/>
      <c r="J21" s="164"/>
    </row>
    <row r="22" spans="1:10" x14ac:dyDescent="0.3">
      <c r="A22" s="7">
        <v>7</v>
      </c>
      <c r="B22" s="8" t="s">
        <v>29</v>
      </c>
      <c r="C22" s="7">
        <v>100</v>
      </c>
      <c r="D22" s="9" t="s">
        <v>313</v>
      </c>
      <c r="E22" s="10"/>
      <c r="F22" s="11"/>
      <c r="G22" s="12">
        <f t="shared" ref="G22:G32" si="2">C22*F22</f>
        <v>0</v>
      </c>
      <c r="H22" s="12">
        <f t="shared" ref="H22:H32" si="3">G22*0.095</f>
        <v>0</v>
      </c>
      <c r="I22" s="12">
        <f t="shared" ref="I22:I32" si="4">G22+H22</f>
        <v>0</v>
      </c>
      <c r="J22" s="13"/>
    </row>
    <row r="23" spans="1:10" ht="26.4" x14ac:dyDescent="0.3">
      <c r="A23" s="7">
        <v>8</v>
      </c>
      <c r="B23" s="21" t="s">
        <v>39</v>
      </c>
      <c r="C23" s="9">
        <v>2400</v>
      </c>
      <c r="D23" s="9" t="s">
        <v>313</v>
      </c>
      <c r="E23" s="10"/>
      <c r="F23" s="11"/>
      <c r="G23" s="12">
        <f t="shared" si="2"/>
        <v>0</v>
      </c>
      <c r="H23" s="12">
        <f t="shared" si="3"/>
        <v>0</v>
      </c>
      <c r="I23" s="12">
        <f t="shared" si="4"/>
        <v>0</v>
      </c>
      <c r="J23" s="13"/>
    </row>
    <row r="24" spans="1:10" ht="26.4" x14ac:dyDescent="0.3">
      <c r="A24" s="7">
        <v>9</v>
      </c>
      <c r="B24" s="21" t="s">
        <v>40</v>
      </c>
      <c r="C24" s="9">
        <v>12000</v>
      </c>
      <c r="D24" s="9" t="s">
        <v>313</v>
      </c>
      <c r="E24" s="10"/>
      <c r="F24" s="11"/>
      <c r="G24" s="12">
        <f t="shared" si="2"/>
        <v>0</v>
      </c>
      <c r="H24" s="12">
        <f t="shared" si="3"/>
        <v>0</v>
      </c>
      <c r="I24" s="12">
        <f t="shared" si="4"/>
        <v>0</v>
      </c>
      <c r="J24" s="13"/>
    </row>
    <row r="25" spans="1:10" x14ac:dyDescent="0.3">
      <c r="A25" s="7">
        <v>10</v>
      </c>
      <c r="B25" s="8" t="s">
        <v>31</v>
      </c>
      <c r="C25" s="9">
        <v>3000</v>
      </c>
      <c r="D25" s="9" t="s">
        <v>313</v>
      </c>
      <c r="E25" s="10"/>
      <c r="F25" s="11"/>
      <c r="G25" s="12">
        <f t="shared" si="2"/>
        <v>0</v>
      </c>
      <c r="H25" s="12">
        <f t="shared" si="3"/>
        <v>0</v>
      </c>
      <c r="I25" s="12">
        <f t="shared" si="4"/>
        <v>0</v>
      </c>
      <c r="J25" s="13"/>
    </row>
    <row r="26" spans="1:10" x14ac:dyDescent="0.3">
      <c r="A26" s="7">
        <v>11</v>
      </c>
      <c r="B26" s="8" t="s">
        <v>32</v>
      </c>
      <c r="C26" s="9">
        <v>1500</v>
      </c>
      <c r="D26" s="9" t="s">
        <v>313</v>
      </c>
      <c r="E26" s="10"/>
      <c r="F26" s="11"/>
      <c r="G26" s="12">
        <f t="shared" si="2"/>
        <v>0</v>
      </c>
      <c r="H26" s="12">
        <f t="shared" si="3"/>
        <v>0</v>
      </c>
      <c r="I26" s="12">
        <f t="shared" si="4"/>
        <v>0</v>
      </c>
      <c r="J26" s="13"/>
    </row>
    <row r="27" spans="1:10" x14ac:dyDescent="0.3">
      <c r="A27" s="7">
        <v>12</v>
      </c>
      <c r="B27" s="8" t="s">
        <v>33</v>
      </c>
      <c r="C27" s="9">
        <v>3000</v>
      </c>
      <c r="D27" s="9" t="s">
        <v>313</v>
      </c>
      <c r="E27" s="10"/>
      <c r="F27" s="11"/>
      <c r="G27" s="12">
        <f t="shared" si="2"/>
        <v>0</v>
      </c>
      <c r="H27" s="12">
        <f t="shared" si="3"/>
        <v>0</v>
      </c>
      <c r="I27" s="12">
        <f t="shared" si="4"/>
        <v>0</v>
      </c>
      <c r="J27" s="13"/>
    </row>
    <row r="28" spans="1:10" ht="26.4" x14ac:dyDescent="0.3">
      <c r="A28" s="7">
        <v>13</v>
      </c>
      <c r="B28" s="8" t="s">
        <v>34</v>
      </c>
      <c r="C28" s="9">
        <v>7500</v>
      </c>
      <c r="D28" s="9" t="s">
        <v>313</v>
      </c>
      <c r="E28" s="10"/>
      <c r="F28" s="11"/>
      <c r="G28" s="12">
        <f t="shared" si="2"/>
        <v>0</v>
      </c>
      <c r="H28" s="12">
        <f t="shared" si="3"/>
        <v>0</v>
      </c>
      <c r="I28" s="12">
        <f t="shared" si="4"/>
        <v>0</v>
      </c>
      <c r="J28" s="13"/>
    </row>
    <row r="29" spans="1:10" ht="26.4" x14ac:dyDescent="0.3">
      <c r="A29" s="7">
        <v>14</v>
      </c>
      <c r="B29" s="8" t="s">
        <v>35</v>
      </c>
      <c r="C29" s="9">
        <v>1500</v>
      </c>
      <c r="D29" s="9" t="s">
        <v>313</v>
      </c>
      <c r="E29" s="10"/>
      <c r="F29" s="11"/>
      <c r="G29" s="12">
        <f t="shared" si="2"/>
        <v>0</v>
      </c>
      <c r="H29" s="12">
        <f t="shared" si="3"/>
        <v>0</v>
      </c>
      <c r="I29" s="12">
        <f t="shared" si="4"/>
        <v>0</v>
      </c>
      <c r="J29" s="13"/>
    </row>
    <row r="30" spans="1:10" x14ac:dyDescent="0.3">
      <c r="A30" s="7">
        <v>15</v>
      </c>
      <c r="B30" s="14" t="s">
        <v>37</v>
      </c>
      <c r="C30" s="9">
        <v>450</v>
      </c>
      <c r="D30" s="9" t="s">
        <v>313</v>
      </c>
      <c r="E30" s="10"/>
      <c r="F30" s="11"/>
      <c r="G30" s="12">
        <f t="shared" si="2"/>
        <v>0</v>
      </c>
      <c r="H30" s="12">
        <f t="shared" si="3"/>
        <v>0</v>
      </c>
      <c r="I30" s="12">
        <f t="shared" si="4"/>
        <v>0</v>
      </c>
      <c r="J30" s="13"/>
    </row>
    <row r="31" spans="1:10" x14ac:dyDescent="0.3">
      <c r="A31" s="7">
        <v>16</v>
      </c>
      <c r="B31" s="14" t="s">
        <v>862</v>
      </c>
      <c r="C31" s="9">
        <v>5000</v>
      </c>
      <c r="D31" s="9" t="s">
        <v>313</v>
      </c>
      <c r="E31" s="10"/>
      <c r="F31" s="11"/>
      <c r="G31" s="12">
        <f t="shared" si="2"/>
        <v>0</v>
      </c>
      <c r="H31" s="12">
        <f t="shared" si="3"/>
        <v>0</v>
      </c>
      <c r="I31" s="12">
        <f t="shared" si="4"/>
        <v>0</v>
      </c>
      <c r="J31" s="13"/>
    </row>
    <row r="32" spans="1:10" x14ac:dyDescent="0.3">
      <c r="A32" s="7">
        <v>17</v>
      </c>
      <c r="B32" s="14" t="s">
        <v>38</v>
      </c>
      <c r="C32" s="9">
        <v>150</v>
      </c>
      <c r="D32" s="9" t="s">
        <v>313</v>
      </c>
      <c r="E32" s="10"/>
      <c r="F32" s="11"/>
      <c r="G32" s="12">
        <f t="shared" si="2"/>
        <v>0</v>
      </c>
      <c r="H32" s="12">
        <f t="shared" si="3"/>
        <v>0</v>
      </c>
      <c r="I32" s="12">
        <f t="shared" si="4"/>
        <v>0</v>
      </c>
      <c r="J32" s="13"/>
    </row>
    <row r="33" spans="1:10" x14ac:dyDescent="0.3">
      <c r="A33" s="7"/>
      <c r="B33" s="16" t="s">
        <v>36</v>
      </c>
      <c r="C33" s="17" t="s">
        <v>27</v>
      </c>
      <c r="D33" s="17" t="s">
        <v>27</v>
      </c>
      <c r="E33" s="17" t="s">
        <v>27</v>
      </c>
      <c r="F33" s="18" t="s">
        <v>27</v>
      </c>
      <c r="G33" s="19">
        <f>SUM(G22:G32)</f>
        <v>0</v>
      </c>
      <c r="H33" s="19">
        <f>SUM(H22:H32)</f>
        <v>0</v>
      </c>
      <c r="I33" s="19">
        <f>SUM(I22:I32)</f>
        <v>0</v>
      </c>
      <c r="J33" s="20">
        <f>SUM(J22:J32)</f>
        <v>0</v>
      </c>
    </row>
    <row r="34" spans="1:10" ht="14.4" customHeight="1" x14ac:dyDescent="0.3">
      <c r="A34" s="163" t="s">
        <v>41</v>
      </c>
      <c r="B34" s="164"/>
      <c r="C34" s="164"/>
      <c r="D34" s="164"/>
      <c r="E34" s="164"/>
      <c r="F34" s="164"/>
      <c r="G34" s="164"/>
      <c r="H34" s="164"/>
      <c r="I34" s="164"/>
      <c r="J34" s="164"/>
    </row>
    <row r="35" spans="1:10" ht="26.4" x14ac:dyDescent="0.3">
      <c r="A35" s="7">
        <v>18</v>
      </c>
      <c r="B35" s="8" t="s">
        <v>42</v>
      </c>
      <c r="C35" s="9">
        <v>60</v>
      </c>
      <c r="D35" s="9" t="s">
        <v>30</v>
      </c>
      <c r="E35" s="10"/>
      <c r="F35" s="11"/>
      <c r="G35" s="12">
        <f t="shared" ref="G35:G49" si="5">C35*F35</f>
        <v>0</v>
      </c>
      <c r="H35" s="12">
        <f t="shared" ref="H35:H50" si="6">G35*0.095</f>
        <v>0</v>
      </c>
      <c r="I35" s="12">
        <f t="shared" ref="I35:I50" si="7">G35+H35</f>
        <v>0</v>
      </c>
      <c r="J35" s="13"/>
    </row>
    <row r="36" spans="1:10" ht="26.4" x14ac:dyDescent="0.3">
      <c r="A36" s="7">
        <v>19</v>
      </c>
      <c r="B36" s="8" t="s">
        <v>43</v>
      </c>
      <c r="C36" s="9">
        <v>500</v>
      </c>
      <c r="D36" s="9" t="s">
        <v>30</v>
      </c>
      <c r="E36" s="10"/>
      <c r="F36" s="11"/>
      <c r="G36" s="12">
        <f>SUM(C36*F36)</f>
        <v>0</v>
      </c>
      <c r="H36" s="12">
        <f t="shared" si="6"/>
        <v>0</v>
      </c>
      <c r="I36" s="12">
        <f t="shared" si="7"/>
        <v>0</v>
      </c>
      <c r="J36" s="13"/>
    </row>
    <row r="37" spans="1:10" ht="26.4" x14ac:dyDescent="0.3">
      <c r="A37" s="7">
        <v>20</v>
      </c>
      <c r="B37" s="8" t="s">
        <v>44</v>
      </c>
      <c r="C37" s="9">
        <v>250</v>
      </c>
      <c r="D37" s="9" t="s">
        <v>30</v>
      </c>
      <c r="E37" s="10"/>
      <c r="F37" s="11"/>
      <c r="G37" s="12">
        <f>SUM(C37*F37)</f>
        <v>0</v>
      </c>
      <c r="H37" s="12">
        <f t="shared" si="6"/>
        <v>0</v>
      </c>
      <c r="I37" s="12">
        <f t="shared" si="7"/>
        <v>0</v>
      </c>
      <c r="J37" s="13"/>
    </row>
    <row r="38" spans="1:10" ht="26.4" x14ac:dyDescent="0.3">
      <c r="A38" s="7">
        <v>21</v>
      </c>
      <c r="B38" s="8" t="s">
        <v>53</v>
      </c>
      <c r="C38" s="9">
        <v>2500</v>
      </c>
      <c r="D38" s="9" t="s">
        <v>20</v>
      </c>
      <c r="E38" s="10"/>
      <c r="F38" s="11"/>
      <c r="G38" s="12">
        <f>SUM(C38*F38)</f>
        <v>0</v>
      </c>
      <c r="H38" s="12">
        <f t="shared" si="6"/>
        <v>0</v>
      </c>
      <c r="I38" s="12">
        <f t="shared" si="7"/>
        <v>0</v>
      </c>
      <c r="J38" s="13"/>
    </row>
    <row r="39" spans="1:10" x14ac:dyDescent="0.3">
      <c r="A39" s="7">
        <v>22</v>
      </c>
      <c r="B39" s="8" t="s">
        <v>55</v>
      </c>
      <c r="C39" s="9">
        <v>200</v>
      </c>
      <c r="D39" s="9" t="s">
        <v>313</v>
      </c>
      <c r="E39" s="10"/>
      <c r="F39" s="11"/>
      <c r="G39" s="12">
        <f>SUM(C39*F39)</f>
        <v>0</v>
      </c>
      <c r="H39" s="12">
        <f>G39*0.095</f>
        <v>0</v>
      </c>
      <c r="I39" s="12">
        <f>G39+H39</f>
        <v>0</v>
      </c>
      <c r="J39" s="13"/>
    </row>
    <row r="40" spans="1:10" x14ac:dyDescent="0.3">
      <c r="A40" s="7">
        <v>23</v>
      </c>
      <c r="B40" s="8" t="s">
        <v>54</v>
      </c>
      <c r="C40" s="9">
        <v>150</v>
      </c>
      <c r="D40" s="9" t="s">
        <v>313</v>
      </c>
      <c r="E40" s="10"/>
      <c r="F40" s="11"/>
      <c r="G40" s="12">
        <f>SUM(C40*F40)</f>
        <v>0</v>
      </c>
      <c r="H40" s="12">
        <f>G40*0.095</f>
        <v>0</v>
      </c>
      <c r="I40" s="12">
        <f>G40+H40</f>
        <v>0</v>
      </c>
      <c r="J40" s="13"/>
    </row>
    <row r="41" spans="1:10" x14ac:dyDescent="0.3">
      <c r="A41" s="7">
        <v>24</v>
      </c>
      <c r="B41" s="8" t="s">
        <v>56</v>
      </c>
      <c r="C41" s="9">
        <v>450</v>
      </c>
      <c r="D41" s="9" t="s">
        <v>313</v>
      </c>
      <c r="E41" s="10"/>
      <c r="F41" s="11"/>
      <c r="G41" s="12">
        <f>C41*F41</f>
        <v>0</v>
      </c>
      <c r="H41" s="12">
        <f>G41*0.095</f>
        <v>0</v>
      </c>
      <c r="I41" s="12">
        <f>G41+H41</f>
        <v>0</v>
      </c>
      <c r="J41" s="13"/>
    </row>
    <row r="42" spans="1:10" ht="26.4" x14ac:dyDescent="0.3">
      <c r="A42" s="7">
        <v>25</v>
      </c>
      <c r="B42" s="8" t="s">
        <v>45</v>
      </c>
      <c r="C42" s="9">
        <v>1500</v>
      </c>
      <c r="D42" s="9" t="s">
        <v>313</v>
      </c>
      <c r="E42" s="10"/>
      <c r="F42" s="11"/>
      <c r="G42" s="12">
        <f t="shared" si="5"/>
        <v>0</v>
      </c>
      <c r="H42" s="12">
        <f t="shared" si="6"/>
        <v>0</v>
      </c>
      <c r="I42" s="12">
        <f t="shared" si="7"/>
        <v>0</v>
      </c>
      <c r="J42" s="13"/>
    </row>
    <row r="43" spans="1:10" ht="26.4" x14ac:dyDescent="0.3">
      <c r="A43" s="7">
        <v>26</v>
      </c>
      <c r="B43" s="8" t="s">
        <v>46</v>
      </c>
      <c r="C43" s="9">
        <v>60</v>
      </c>
      <c r="D43" s="9" t="s">
        <v>313</v>
      </c>
      <c r="E43" s="10"/>
      <c r="F43" s="11"/>
      <c r="G43" s="12">
        <f t="shared" si="5"/>
        <v>0</v>
      </c>
      <c r="H43" s="12">
        <f t="shared" si="6"/>
        <v>0</v>
      </c>
      <c r="I43" s="12">
        <f t="shared" si="7"/>
        <v>0</v>
      </c>
      <c r="J43" s="13"/>
    </row>
    <row r="44" spans="1:10" ht="26.4" x14ac:dyDescent="0.3">
      <c r="A44" s="7">
        <v>27</v>
      </c>
      <c r="B44" s="8" t="s">
        <v>47</v>
      </c>
      <c r="C44" s="9">
        <v>600</v>
      </c>
      <c r="D44" s="9" t="s">
        <v>313</v>
      </c>
      <c r="E44" s="10"/>
      <c r="F44" s="11"/>
      <c r="G44" s="12">
        <f t="shared" si="5"/>
        <v>0</v>
      </c>
      <c r="H44" s="12">
        <f t="shared" si="6"/>
        <v>0</v>
      </c>
      <c r="I44" s="12">
        <f t="shared" si="7"/>
        <v>0</v>
      </c>
      <c r="J44" s="13"/>
    </row>
    <row r="45" spans="1:10" x14ac:dyDescent="0.3">
      <c r="A45" s="7">
        <v>28</v>
      </c>
      <c r="B45" s="8" t="s">
        <v>48</v>
      </c>
      <c r="C45" s="9">
        <v>600</v>
      </c>
      <c r="D45" s="9" t="s">
        <v>313</v>
      </c>
      <c r="E45" s="10"/>
      <c r="F45" s="11"/>
      <c r="G45" s="12">
        <f t="shared" si="5"/>
        <v>0</v>
      </c>
      <c r="H45" s="12">
        <f t="shared" si="6"/>
        <v>0</v>
      </c>
      <c r="I45" s="12">
        <f t="shared" si="7"/>
        <v>0</v>
      </c>
      <c r="J45" s="13"/>
    </row>
    <row r="46" spans="1:10" x14ac:dyDescent="0.3">
      <c r="A46" s="7">
        <v>29</v>
      </c>
      <c r="B46" s="8" t="s">
        <v>49</v>
      </c>
      <c r="C46" s="9">
        <v>600</v>
      </c>
      <c r="D46" s="9" t="s">
        <v>313</v>
      </c>
      <c r="E46" s="10"/>
      <c r="F46" s="11"/>
      <c r="G46" s="12">
        <f t="shared" si="5"/>
        <v>0</v>
      </c>
      <c r="H46" s="12">
        <f t="shared" si="6"/>
        <v>0</v>
      </c>
      <c r="I46" s="12">
        <f t="shared" si="7"/>
        <v>0</v>
      </c>
      <c r="J46" s="13"/>
    </row>
    <row r="47" spans="1:10" x14ac:dyDescent="0.3">
      <c r="A47" s="7">
        <v>30</v>
      </c>
      <c r="B47" s="8" t="s">
        <v>66</v>
      </c>
      <c r="C47" s="9">
        <v>600</v>
      </c>
      <c r="D47" s="9" t="s">
        <v>313</v>
      </c>
      <c r="E47" s="10"/>
      <c r="F47" s="11"/>
      <c r="G47" s="12">
        <f>C47*F47</f>
        <v>0</v>
      </c>
      <c r="H47" s="12">
        <f>G47*0.095</f>
        <v>0</v>
      </c>
      <c r="I47" s="12">
        <f>G47+H47</f>
        <v>0</v>
      </c>
      <c r="J47" s="13"/>
    </row>
    <row r="48" spans="1:10" x14ac:dyDescent="0.3">
      <c r="A48" s="7">
        <v>31</v>
      </c>
      <c r="B48" s="8" t="s">
        <v>67</v>
      </c>
      <c r="C48" s="9">
        <v>300</v>
      </c>
      <c r="D48" s="9" t="s">
        <v>313</v>
      </c>
      <c r="E48" s="10"/>
      <c r="F48" s="11"/>
      <c r="G48" s="12">
        <f>C48*F48</f>
        <v>0</v>
      </c>
      <c r="H48" s="12">
        <f>G48*0.095</f>
        <v>0</v>
      </c>
      <c r="I48" s="12">
        <f>G48+H48</f>
        <v>0</v>
      </c>
      <c r="J48" s="13"/>
    </row>
    <row r="49" spans="1:10" ht="21.6" customHeight="1" x14ac:dyDescent="0.3">
      <c r="A49" s="7">
        <v>32</v>
      </c>
      <c r="B49" s="8" t="s">
        <v>50</v>
      </c>
      <c r="C49" s="9">
        <v>100</v>
      </c>
      <c r="D49" s="9" t="s">
        <v>313</v>
      </c>
      <c r="E49" s="10"/>
      <c r="F49" s="11"/>
      <c r="G49" s="12">
        <f t="shared" si="5"/>
        <v>0</v>
      </c>
      <c r="H49" s="12">
        <f t="shared" si="6"/>
        <v>0</v>
      </c>
      <c r="I49" s="12">
        <f t="shared" si="7"/>
        <v>0</v>
      </c>
      <c r="J49" s="13"/>
    </row>
    <row r="50" spans="1:10" ht="26.4" x14ac:dyDescent="0.3">
      <c r="A50" s="7">
        <v>33</v>
      </c>
      <c r="B50" s="8" t="s">
        <v>51</v>
      </c>
      <c r="C50" s="9">
        <v>300</v>
      </c>
      <c r="D50" s="9" t="s">
        <v>313</v>
      </c>
      <c r="E50" s="10"/>
      <c r="F50" s="11"/>
      <c r="G50" s="12">
        <f>SUM(C50*F50)</f>
        <v>0</v>
      </c>
      <c r="H50" s="12">
        <f t="shared" si="6"/>
        <v>0</v>
      </c>
      <c r="I50" s="12">
        <f t="shared" si="7"/>
        <v>0</v>
      </c>
      <c r="J50" s="13"/>
    </row>
    <row r="51" spans="1:10" x14ac:dyDescent="0.3">
      <c r="A51" s="15"/>
      <c r="B51" s="16" t="s">
        <v>52</v>
      </c>
      <c r="C51" s="17" t="s">
        <v>27</v>
      </c>
      <c r="D51" s="17" t="s">
        <v>27</v>
      </c>
      <c r="E51" s="17" t="s">
        <v>27</v>
      </c>
      <c r="F51" s="18" t="s">
        <v>27</v>
      </c>
      <c r="G51" s="19">
        <f>SUM(G35:G50)</f>
        <v>0</v>
      </c>
      <c r="H51" s="19">
        <f>SUM(H35:H50)</f>
        <v>0</v>
      </c>
      <c r="I51" s="19">
        <f>SUM(I35:I50)</f>
        <v>0</v>
      </c>
      <c r="J51" s="20">
        <f>SUM(J35:J50)</f>
        <v>0</v>
      </c>
    </row>
    <row r="52" spans="1:10" x14ac:dyDescent="0.3">
      <c r="A52" s="163" t="s">
        <v>57</v>
      </c>
      <c r="B52" s="164"/>
      <c r="C52" s="164"/>
      <c r="D52" s="164"/>
      <c r="E52" s="164"/>
      <c r="F52" s="164"/>
      <c r="G52" s="164"/>
      <c r="H52" s="164"/>
      <c r="I52" s="164"/>
      <c r="J52" s="164"/>
    </row>
    <row r="53" spans="1:10" ht="26.4" x14ac:dyDescent="0.3">
      <c r="A53" s="7">
        <v>34</v>
      </c>
      <c r="B53" s="8" t="s">
        <v>58</v>
      </c>
      <c r="C53" s="9">
        <v>2000</v>
      </c>
      <c r="D53" s="9" t="s">
        <v>313</v>
      </c>
      <c r="E53" s="10"/>
      <c r="F53" s="11"/>
      <c r="G53" s="12">
        <f t="shared" ref="G53:G63" si="8">C53*F53</f>
        <v>0</v>
      </c>
      <c r="H53" s="12">
        <f t="shared" ref="H53:H63" si="9">G53*0.095</f>
        <v>0</v>
      </c>
      <c r="I53" s="12">
        <f t="shared" ref="I53:I63" si="10">G53+H53</f>
        <v>0</v>
      </c>
      <c r="J53" s="13"/>
    </row>
    <row r="54" spans="1:10" x14ac:dyDescent="0.3">
      <c r="A54" s="7">
        <v>35</v>
      </c>
      <c r="B54" s="8" t="s">
        <v>59</v>
      </c>
      <c r="C54" s="9">
        <v>1800</v>
      </c>
      <c r="D54" s="9" t="s">
        <v>313</v>
      </c>
      <c r="E54" s="10"/>
      <c r="F54" s="11"/>
      <c r="G54" s="12">
        <f t="shared" si="8"/>
        <v>0</v>
      </c>
      <c r="H54" s="12">
        <f t="shared" si="9"/>
        <v>0</v>
      </c>
      <c r="I54" s="12">
        <f t="shared" si="10"/>
        <v>0</v>
      </c>
      <c r="J54" s="13"/>
    </row>
    <row r="55" spans="1:10" x14ac:dyDescent="0.3">
      <c r="A55" s="7">
        <v>36</v>
      </c>
      <c r="B55" s="8" t="s">
        <v>60</v>
      </c>
      <c r="C55" s="9">
        <v>120</v>
      </c>
      <c r="D55" s="9" t="s">
        <v>30</v>
      </c>
      <c r="E55" s="10"/>
      <c r="F55" s="11"/>
      <c r="G55" s="12">
        <f t="shared" si="8"/>
        <v>0</v>
      </c>
      <c r="H55" s="12">
        <f t="shared" si="9"/>
        <v>0</v>
      </c>
      <c r="I55" s="12">
        <f t="shared" si="10"/>
        <v>0</v>
      </c>
      <c r="J55" s="13"/>
    </row>
    <row r="56" spans="1:10" ht="26.4" x14ac:dyDescent="0.3">
      <c r="A56" s="7">
        <v>37</v>
      </c>
      <c r="B56" s="8" t="s">
        <v>61</v>
      </c>
      <c r="C56" s="9">
        <v>2100</v>
      </c>
      <c r="D56" s="9" t="s">
        <v>30</v>
      </c>
      <c r="E56" s="10"/>
      <c r="F56" s="11"/>
      <c r="G56" s="12">
        <f t="shared" si="8"/>
        <v>0</v>
      </c>
      <c r="H56" s="12">
        <f t="shared" si="9"/>
        <v>0</v>
      </c>
      <c r="I56" s="12">
        <f t="shared" si="10"/>
        <v>0</v>
      </c>
      <c r="J56" s="13"/>
    </row>
    <row r="57" spans="1:10" ht="39.6" x14ac:dyDescent="0.3">
      <c r="A57" s="7">
        <v>38</v>
      </c>
      <c r="B57" s="8" t="s">
        <v>801</v>
      </c>
      <c r="C57" s="22">
        <v>650</v>
      </c>
      <c r="D57" s="9" t="s">
        <v>313</v>
      </c>
      <c r="E57" s="10"/>
      <c r="F57" s="11"/>
      <c r="G57" s="12">
        <f t="shared" si="8"/>
        <v>0</v>
      </c>
      <c r="H57" s="12">
        <f t="shared" si="9"/>
        <v>0</v>
      </c>
      <c r="I57" s="12">
        <f t="shared" si="10"/>
        <v>0</v>
      </c>
      <c r="J57" s="13"/>
    </row>
    <row r="58" spans="1:10" ht="26.4" x14ac:dyDescent="0.3">
      <c r="A58" s="7">
        <v>39</v>
      </c>
      <c r="B58" s="8" t="s">
        <v>62</v>
      </c>
      <c r="C58" s="9">
        <v>100</v>
      </c>
      <c r="D58" s="9" t="s">
        <v>30</v>
      </c>
      <c r="E58" s="10"/>
      <c r="F58" s="11"/>
      <c r="G58" s="12">
        <f>SUM(C58*F58)</f>
        <v>0</v>
      </c>
      <c r="H58" s="12">
        <f t="shared" si="9"/>
        <v>0</v>
      </c>
      <c r="I58" s="12">
        <f t="shared" si="10"/>
        <v>0</v>
      </c>
      <c r="J58" s="13"/>
    </row>
    <row r="59" spans="1:10" ht="26.4" x14ac:dyDescent="0.3">
      <c r="A59" s="7">
        <v>40</v>
      </c>
      <c r="B59" s="8" t="s">
        <v>63</v>
      </c>
      <c r="C59" s="9">
        <v>100</v>
      </c>
      <c r="D59" s="9" t="s">
        <v>313</v>
      </c>
      <c r="E59" s="10"/>
      <c r="F59" s="11"/>
      <c r="G59" s="12">
        <f>SUM(C59*F59)</f>
        <v>0</v>
      </c>
      <c r="H59" s="12">
        <f t="shared" si="9"/>
        <v>0</v>
      </c>
      <c r="I59" s="12">
        <f t="shared" si="10"/>
        <v>0</v>
      </c>
      <c r="J59" s="13"/>
    </row>
    <row r="60" spans="1:10" x14ac:dyDescent="0.3">
      <c r="A60" s="7">
        <v>41</v>
      </c>
      <c r="B60" s="23" t="s">
        <v>68</v>
      </c>
      <c r="C60" s="9">
        <v>500</v>
      </c>
      <c r="D60" s="9" t="s">
        <v>30</v>
      </c>
      <c r="E60" s="10"/>
      <c r="F60" s="11"/>
      <c r="G60" s="12">
        <f>C60*F60</f>
        <v>0</v>
      </c>
      <c r="H60" s="12">
        <f>G60*0.095</f>
        <v>0</v>
      </c>
      <c r="I60" s="12">
        <f>G60+H60</f>
        <v>0</v>
      </c>
      <c r="J60" s="13"/>
    </row>
    <row r="61" spans="1:10" x14ac:dyDescent="0.3">
      <c r="A61" s="7">
        <v>42</v>
      </c>
      <c r="B61" s="8" t="s">
        <v>64</v>
      </c>
      <c r="C61" s="9">
        <v>60</v>
      </c>
      <c r="D61" s="9" t="s">
        <v>30</v>
      </c>
      <c r="E61" s="10"/>
      <c r="F61" s="11"/>
      <c r="G61" s="12">
        <f t="shared" si="8"/>
        <v>0</v>
      </c>
      <c r="H61" s="12">
        <f t="shared" si="9"/>
        <v>0</v>
      </c>
      <c r="I61" s="12">
        <f t="shared" si="10"/>
        <v>0</v>
      </c>
      <c r="J61" s="13"/>
    </row>
    <row r="62" spans="1:10" x14ac:dyDescent="0.3">
      <c r="A62" s="7">
        <v>43</v>
      </c>
      <c r="B62" s="8" t="s">
        <v>65</v>
      </c>
      <c r="C62" s="9">
        <v>100</v>
      </c>
      <c r="D62" s="9" t="s">
        <v>30</v>
      </c>
      <c r="E62" s="10"/>
      <c r="F62" s="11"/>
      <c r="G62" s="12">
        <f t="shared" si="8"/>
        <v>0</v>
      </c>
      <c r="H62" s="12">
        <f t="shared" si="9"/>
        <v>0</v>
      </c>
      <c r="I62" s="12">
        <f t="shared" si="10"/>
        <v>0</v>
      </c>
      <c r="J62" s="13"/>
    </row>
    <row r="63" spans="1:10" x14ac:dyDescent="0.3">
      <c r="A63" s="7">
        <v>44</v>
      </c>
      <c r="B63" s="8" t="s">
        <v>802</v>
      </c>
      <c r="C63" s="9">
        <v>600</v>
      </c>
      <c r="D63" s="9" t="s">
        <v>30</v>
      </c>
      <c r="E63" s="10"/>
      <c r="F63" s="11"/>
      <c r="G63" s="12">
        <f t="shared" si="8"/>
        <v>0</v>
      </c>
      <c r="H63" s="12">
        <f t="shared" si="9"/>
        <v>0</v>
      </c>
      <c r="I63" s="12">
        <f t="shared" si="10"/>
        <v>0</v>
      </c>
      <c r="J63" s="13"/>
    </row>
    <row r="64" spans="1:10" ht="39.6" x14ac:dyDescent="0.3">
      <c r="A64" s="7">
        <v>45</v>
      </c>
      <c r="B64" s="8" t="s">
        <v>803</v>
      </c>
      <c r="C64" s="9">
        <v>45</v>
      </c>
      <c r="D64" s="9" t="s">
        <v>313</v>
      </c>
      <c r="E64" s="10"/>
      <c r="F64" s="11"/>
      <c r="G64" s="12">
        <f>C64*F64</f>
        <v>0</v>
      </c>
      <c r="H64" s="12">
        <f>G64*0.095</f>
        <v>0</v>
      </c>
      <c r="I64" s="12">
        <f>G64+H64</f>
        <v>0</v>
      </c>
      <c r="J64" s="13"/>
    </row>
    <row r="65" spans="1:10" x14ac:dyDescent="0.3">
      <c r="A65" s="7"/>
      <c r="B65" s="16" t="s">
        <v>776</v>
      </c>
      <c r="C65" s="17" t="s">
        <v>27</v>
      </c>
      <c r="D65" s="17" t="s">
        <v>27</v>
      </c>
      <c r="E65" s="17" t="s">
        <v>27</v>
      </c>
      <c r="F65" s="18" t="s">
        <v>27</v>
      </c>
      <c r="G65" s="19">
        <f>SUM(G51:G64)</f>
        <v>0</v>
      </c>
      <c r="H65" s="19">
        <f>SUM(H51:H64)</f>
        <v>0</v>
      </c>
      <c r="I65" s="19">
        <f>SUM(I51:I64)</f>
        <v>0</v>
      </c>
      <c r="J65" s="20">
        <f>SUM(J51:J64)</f>
        <v>0</v>
      </c>
    </row>
    <row r="66" spans="1:10" ht="14.4" customHeight="1" x14ac:dyDescent="0.3">
      <c r="A66" s="163" t="s">
        <v>77</v>
      </c>
      <c r="B66" s="164"/>
      <c r="C66" s="164"/>
      <c r="D66" s="164"/>
      <c r="E66" s="164"/>
      <c r="F66" s="164"/>
      <c r="G66" s="164"/>
      <c r="H66" s="164"/>
      <c r="I66" s="164"/>
      <c r="J66" s="164"/>
    </row>
    <row r="67" spans="1:10" x14ac:dyDescent="0.3">
      <c r="A67" s="7">
        <v>46</v>
      </c>
      <c r="B67" s="8" t="s">
        <v>78</v>
      </c>
      <c r="C67" s="9">
        <v>35000</v>
      </c>
      <c r="D67" s="9" t="s">
        <v>20</v>
      </c>
      <c r="E67" s="10"/>
      <c r="F67" s="11"/>
      <c r="G67" s="12">
        <f>C67*F67</f>
        <v>0</v>
      </c>
      <c r="H67" s="12">
        <f t="shared" ref="H67:H73" si="11">G67*0.095</f>
        <v>0</v>
      </c>
      <c r="I67" s="12">
        <f t="shared" ref="I67:I73" si="12">G67+H67</f>
        <v>0</v>
      </c>
      <c r="J67" s="24" t="s">
        <v>27</v>
      </c>
    </row>
    <row r="68" spans="1:10" x14ac:dyDescent="0.3">
      <c r="A68" s="7">
        <v>47</v>
      </c>
      <c r="B68" s="8" t="s">
        <v>72</v>
      </c>
      <c r="C68" s="9">
        <v>4000</v>
      </c>
      <c r="D68" s="9" t="s">
        <v>313</v>
      </c>
      <c r="E68" s="10"/>
      <c r="F68" s="11"/>
      <c r="G68" s="12">
        <f>SUM(C68*F68)</f>
        <v>0</v>
      </c>
      <c r="H68" s="12">
        <f t="shared" si="11"/>
        <v>0</v>
      </c>
      <c r="I68" s="12">
        <f t="shared" si="12"/>
        <v>0</v>
      </c>
      <c r="J68" s="24" t="s">
        <v>27</v>
      </c>
    </row>
    <row r="69" spans="1:10" x14ac:dyDescent="0.3">
      <c r="A69" s="7">
        <v>48</v>
      </c>
      <c r="B69" s="8" t="s">
        <v>807</v>
      </c>
      <c r="C69" s="9">
        <v>4000</v>
      </c>
      <c r="D69" s="9" t="s">
        <v>313</v>
      </c>
      <c r="E69" s="10"/>
      <c r="F69" s="11"/>
      <c r="G69" s="12">
        <f>SUM(C69*F69)</f>
        <v>0</v>
      </c>
      <c r="H69" s="12">
        <f t="shared" si="11"/>
        <v>0</v>
      </c>
      <c r="I69" s="12">
        <f t="shared" si="12"/>
        <v>0</v>
      </c>
      <c r="J69" s="24" t="s">
        <v>27</v>
      </c>
    </row>
    <row r="70" spans="1:10" ht="26.4" x14ac:dyDescent="0.3">
      <c r="A70" s="7">
        <v>49</v>
      </c>
      <c r="B70" s="8" t="s">
        <v>73</v>
      </c>
      <c r="C70" s="9">
        <v>5000</v>
      </c>
      <c r="D70" s="9" t="s">
        <v>313</v>
      </c>
      <c r="E70" s="10"/>
      <c r="F70" s="11"/>
      <c r="G70" s="12">
        <f>SUM(C70*F70)</f>
        <v>0</v>
      </c>
      <c r="H70" s="12">
        <f t="shared" si="11"/>
        <v>0</v>
      </c>
      <c r="I70" s="12">
        <f t="shared" si="12"/>
        <v>0</v>
      </c>
      <c r="J70" s="24" t="s">
        <v>27</v>
      </c>
    </row>
    <row r="71" spans="1:10" ht="26.4" x14ac:dyDescent="0.3">
      <c r="A71" s="7">
        <v>50</v>
      </c>
      <c r="B71" s="8" t="s">
        <v>74</v>
      </c>
      <c r="C71" s="9">
        <v>2000</v>
      </c>
      <c r="D71" s="9" t="s">
        <v>30</v>
      </c>
      <c r="E71" s="10"/>
      <c r="F71" s="11"/>
      <c r="G71" s="12">
        <f>C71*F71</f>
        <v>0</v>
      </c>
      <c r="H71" s="12">
        <f t="shared" si="11"/>
        <v>0</v>
      </c>
      <c r="I71" s="12">
        <f t="shared" si="12"/>
        <v>0</v>
      </c>
      <c r="J71" s="24" t="s">
        <v>27</v>
      </c>
    </row>
    <row r="72" spans="1:10" ht="26.4" x14ac:dyDescent="0.3">
      <c r="A72" s="7">
        <v>51</v>
      </c>
      <c r="B72" s="8" t="s">
        <v>75</v>
      </c>
      <c r="C72" s="9">
        <v>1000</v>
      </c>
      <c r="D72" s="9" t="s">
        <v>30</v>
      </c>
      <c r="E72" s="10"/>
      <c r="F72" s="11"/>
      <c r="G72" s="12">
        <f>C72*F72</f>
        <v>0</v>
      </c>
      <c r="H72" s="12">
        <f t="shared" si="11"/>
        <v>0</v>
      </c>
      <c r="I72" s="12">
        <f t="shared" si="12"/>
        <v>0</v>
      </c>
      <c r="J72" s="24" t="s">
        <v>27</v>
      </c>
    </row>
    <row r="73" spans="1:10" ht="26.4" x14ac:dyDescent="0.3">
      <c r="A73" s="7">
        <v>52</v>
      </c>
      <c r="B73" s="8" t="s">
        <v>76</v>
      </c>
      <c r="C73" s="9">
        <v>100</v>
      </c>
      <c r="D73" s="9" t="s">
        <v>30</v>
      </c>
      <c r="E73" s="10"/>
      <c r="F73" s="11"/>
      <c r="G73" s="12">
        <f>C73*F73</f>
        <v>0</v>
      </c>
      <c r="H73" s="12">
        <f t="shared" si="11"/>
        <v>0</v>
      </c>
      <c r="I73" s="12">
        <f t="shared" si="12"/>
        <v>0</v>
      </c>
      <c r="J73" s="24" t="s">
        <v>27</v>
      </c>
    </row>
    <row r="74" spans="1:10" x14ac:dyDescent="0.3">
      <c r="A74" s="15"/>
      <c r="B74" s="16" t="s">
        <v>777</v>
      </c>
      <c r="C74" s="17" t="s">
        <v>27</v>
      </c>
      <c r="D74" s="17" t="s">
        <v>27</v>
      </c>
      <c r="E74" s="17" t="s">
        <v>27</v>
      </c>
      <c r="F74" s="18" t="s">
        <v>27</v>
      </c>
      <c r="G74" s="19">
        <f>SUM(G67:G73)</f>
        <v>0</v>
      </c>
      <c r="H74" s="19">
        <f>SUM(H67:H73)</f>
        <v>0</v>
      </c>
      <c r="I74" s="19">
        <f>SUM(I67:I73)</f>
        <v>0</v>
      </c>
      <c r="J74" s="20">
        <f>SUM(J71:J73)</f>
        <v>0</v>
      </c>
    </row>
    <row r="77" spans="1:10" s="55" customFormat="1" ht="15" customHeight="1" x14ac:dyDescent="0.3">
      <c r="A77" s="159" t="s">
        <v>123</v>
      </c>
      <c r="B77" s="159"/>
      <c r="C77" s="159"/>
      <c r="D77" s="159"/>
      <c r="E77" s="159"/>
      <c r="F77" s="159"/>
      <c r="G77" s="159"/>
      <c r="H77" s="159"/>
      <c r="I77" s="159"/>
      <c r="J77" s="159"/>
    </row>
    <row r="78" spans="1:10" s="55" customFormat="1" ht="31.5" customHeight="1" x14ac:dyDescent="0.3">
      <c r="A78" s="160" t="s">
        <v>124</v>
      </c>
      <c r="B78" s="161"/>
      <c r="C78" s="161"/>
      <c r="D78" s="161"/>
      <c r="E78" s="161"/>
      <c r="F78" s="161"/>
      <c r="G78" s="161"/>
      <c r="H78" s="161"/>
      <c r="I78" s="161"/>
      <c r="J78" s="161"/>
    </row>
    <row r="79" spans="1:10" s="162" customFormat="1" ht="12.75" customHeight="1" x14ac:dyDescent="0.3">
      <c r="A79" s="160" t="s">
        <v>125</v>
      </c>
    </row>
    <row r="80" spans="1:10" s="57" customFormat="1" ht="12.75" customHeight="1" x14ac:dyDescent="0.3">
      <c r="A80" s="155" t="s">
        <v>780</v>
      </c>
      <c r="B80" s="155"/>
      <c r="C80" s="155"/>
      <c r="D80" s="155"/>
      <c r="E80" s="155"/>
      <c r="F80" s="155"/>
      <c r="G80" s="155"/>
      <c r="H80" s="155"/>
      <c r="I80" s="155"/>
      <c r="J80" s="155"/>
    </row>
    <row r="81" spans="1:10" s="57" customFormat="1" ht="15" customHeight="1" x14ac:dyDescent="0.3">
      <c r="A81" s="155" t="s">
        <v>127</v>
      </c>
      <c r="B81" s="155"/>
      <c r="C81" s="155"/>
      <c r="D81" s="155"/>
      <c r="E81" s="155"/>
      <c r="F81" s="155"/>
      <c r="G81" s="155"/>
      <c r="H81" s="155"/>
      <c r="I81" s="155"/>
      <c r="J81" s="155"/>
    </row>
    <row r="82" spans="1:10" s="156" customFormat="1" ht="15" customHeight="1" x14ac:dyDescent="0.3">
      <c r="A82" s="155" t="s">
        <v>128</v>
      </c>
    </row>
    <row r="83" spans="1:10" s="156" customFormat="1" ht="15" customHeight="1" x14ac:dyDescent="0.3">
      <c r="A83" s="155" t="s">
        <v>129</v>
      </c>
    </row>
    <row r="84" spans="1:10" s="143" customFormat="1" ht="24.75" customHeight="1" x14ac:dyDescent="0.3">
      <c r="A84" s="157" t="s">
        <v>781</v>
      </c>
      <c r="B84" s="158"/>
      <c r="C84" s="158"/>
      <c r="D84" s="158"/>
      <c r="E84" s="158"/>
      <c r="F84" s="158"/>
      <c r="G84" s="158"/>
      <c r="H84" s="158"/>
      <c r="I84" s="158"/>
      <c r="J84" s="158"/>
    </row>
    <row r="85" spans="1:10" s="143" customFormat="1" ht="53.25" customHeight="1" x14ac:dyDescent="0.3">
      <c r="A85" s="157" t="s">
        <v>867</v>
      </c>
      <c r="B85" s="158"/>
      <c r="C85" s="158"/>
      <c r="D85" s="158"/>
      <c r="E85" s="158"/>
      <c r="F85" s="158"/>
      <c r="G85" s="158"/>
      <c r="H85" s="158"/>
      <c r="I85" s="158"/>
      <c r="J85" s="158"/>
    </row>
    <row r="86" spans="1:10" s="143" customFormat="1" ht="18" customHeight="1" x14ac:dyDescent="0.3">
      <c r="A86" s="141"/>
      <c r="B86" s="142"/>
      <c r="C86" s="142"/>
      <c r="D86" s="142"/>
      <c r="E86" s="142"/>
      <c r="F86" s="142"/>
      <c r="G86" s="142"/>
      <c r="H86" s="142"/>
      <c r="I86" s="142"/>
      <c r="J86" s="142"/>
    </row>
    <row r="87" spans="1:10" s="55" customFormat="1" ht="16.5" customHeight="1" x14ac:dyDescent="0.3">
      <c r="B87" s="144"/>
      <c r="C87" s="145"/>
    </row>
    <row r="88" spans="1:10" s="146" customFormat="1" ht="13.8" x14ac:dyDescent="0.3">
      <c r="A88" s="146" t="s">
        <v>782</v>
      </c>
      <c r="B88" s="147"/>
      <c r="C88" s="148"/>
      <c r="E88" s="146" t="s">
        <v>783</v>
      </c>
      <c r="I88" s="146" t="s">
        <v>784</v>
      </c>
    </row>
  </sheetData>
  <mergeCells count="16">
    <mergeCell ref="A34:J34"/>
    <mergeCell ref="A52:J52"/>
    <mergeCell ref="A66:J66"/>
    <mergeCell ref="A8:C8"/>
    <mergeCell ref="A10:J10"/>
    <mergeCell ref="A13:J13"/>
    <mergeCell ref="A21:J21"/>
    <mergeCell ref="A82:XFD82"/>
    <mergeCell ref="A83:XFD83"/>
    <mergeCell ref="A84:J84"/>
    <mergeCell ref="A85:J85"/>
    <mergeCell ref="A77:J77"/>
    <mergeCell ref="A78:J78"/>
    <mergeCell ref="A79:XFD79"/>
    <mergeCell ref="A80:J80"/>
    <mergeCell ref="A81:J81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4:J19 J22:J32 J35:J50 J53:J64">
      <formula1>1</formula1>
    </dataValidation>
    <dataValidation operator="equal" allowBlank="1" showInputMessage="1" showErrorMessage="1" sqref="J67:J73"/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workbookViewId="0">
      <selection activeCell="E8" sqref="E8"/>
    </sheetView>
  </sheetViews>
  <sheetFormatPr defaultRowHeight="14.4" x14ac:dyDescent="0.3"/>
  <cols>
    <col min="2" max="2" width="45.88671875" customWidth="1"/>
    <col min="4" max="4" width="7.109375" customWidth="1"/>
    <col min="5" max="5" width="35.44140625" customWidth="1"/>
    <col min="10" max="10" width="17.33203125" customWidth="1"/>
  </cols>
  <sheetData>
    <row r="2" spans="1:10" x14ac:dyDescent="0.3">
      <c r="J2" t="s">
        <v>3</v>
      </c>
    </row>
    <row r="4" spans="1:10" x14ac:dyDescent="0.3">
      <c r="A4" t="s">
        <v>0</v>
      </c>
    </row>
    <row r="5" spans="1:10" x14ac:dyDescent="0.3">
      <c r="A5" t="s">
        <v>2</v>
      </c>
    </row>
    <row r="6" spans="1:10" x14ac:dyDescent="0.3">
      <c r="A6" t="s">
        <v>1</v>
      </c>
    </row>
    <row r="8" spans="1:10" x14ac:dyDescent="0.3">
      <c r="A8" s="165"/>
      <c r="B8" s="165"/>
      <c r="C8" s="165"/>
    </row>
    <row r="10" spans="1:10" ht="18" x14ac:dyDescent="0.35">
      <c r="A10" s="166" t="s">
        <v>79</v>
      </c>
      <c r="B10" s="166"/>
      <c r="C10" s="166"/>
      <c r="D10" s="166"/>
      <c r="E10" s="166"/>
      <c r="F10" s="166"/>
      <c r="G10" s="166"/>
      <c r="H10" s="166"/>
      <c r="I10" s="166"/>
      <c r="J10" s="166"/>
    </row>
    <row r="11" spans="1:10" ht="54" x14ac:dyDescent="0.3">
      <c r="A11" s="1" t="s">
        <v>5</v>
      </c>
      <c r="B11" s="1" t="s">
        <v>6</v>
      </c>
      <c r="C11" s="2" t="s">
        <v>7</v>
      </c>
      <c r="D11" s="2" t="s">
        <v>8</v>
      </c>
      <c r="E11" s="3" t="s">
        <v>9</v>
      </c>
      <c r="F11" s="3" t="s">
        <v>10</v>
      </c>
      <c r="G11" s="3" t="s">
        <v>11</v>
      </c>
      <c r="H11" s="3" t="s">
        <v>12</v>
      </c>
      <c r="I11" s="3" t="s">
        <v>13</v>
      </c>
      <c r="J11" s="3" t="s">
        <v>14</v>
      </c>
    </row>
    <row r="12" spans="1:10" ht="21.6" x14ac:dyDescent="0.3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6" t="s">
        <v>15</v>
      </c>
      <c r="H12" s="5" t="s">
        <v>16</v>
      </c>
      <c r="I12" s="6" t="s">
        <v>17</v>
      </c>
      <c r="J12" s="5">
        <v>10</v>
      </c>
    </row>
    <row r="13" spans="1:10" x14ac:dyDescent="0.3">
      <c r="A13" s="163" t="s">
        <v>778</v>
      </c>
      <c r="B13" s="164"/>
      <c r="C13" s="164"/>
      <c r="D13" s="164"/>
      <c r="E13" s="164"/>
      <c r="F13" s="164"/>
      <c r="G13" s="164"/>
      <c r="H13" s="164"/>
      <c r="I13" s="164"/>
      <c r="J13" s="164"/>
    </row>
    <row r="14" spans="1:10" ht="37.799999999999997" customHeight="1" x14ac:dyDescent="0.3">
      <c r="A14" s="7">
        <v>1</v>
      </c>
      <c r="B14" s="14" t="s">
        <v>80</v>
      </c>
      <c r="C14" s="9">
        <v>3000</v>
      </c>
      <c r="D14" s="9" t="s">
        <v>20</v>
      </c>
      <c r="E14" s="10"/>
      <c r="F14" s="11"/>
      <c r="G14" s="12">
        <f t="shared" ref="G14:G23" si="0">C14*F14</f>
        <v>0</v>
      </c>
      <c r="H14" s="12">
        <f t="shared" ref="H14:H24" si="1">G14*0.095</f>
        <v>0</v>
      </c>
      <c r="I14" s="12">
        <f t="shared" ref="I14:I24" si="2">G14+H14</f>
        <v>0</v>
      </c>
      <c r="J14" s="24" t="s">
        <v>27</v>
      </c>
    </row>
    <row r="15" spans="1:10" ht="22.8" customHeight="1" x14ac:dyDescent="0.3">
      <c r="A15" s="7">
        <v>2</v>
      </c>
      <c r="B15" s="14" t="s">
        <v>84</v>
      </c>
      <c r="C15" s="9">
        <v>1500</v>
      </c>
      <c r="D15" s="9" t="s">
        <v>313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24" t="s">
        <v>27</v>
      </c>
    </row>
    <row r="16" spans="1:10" ht="23.4" customHeight="1" x14ac:dyDescent="0.3">
      <c r="A16" s="7">
        <v>3</v>
      </c>
      <c r="B16" s="14" t="s">
        <v>85</v>
      </c>
      <c r="C16" s="9">
        <v>5500</v>
      </c>
      <c r="D16" s="9" t="s">
        <v>313</v>
      </c>
      <c r="E16" s="10"/>
      <c r="F16" s="11"/>
      <c r="G16" s="12">
        <f>C16*F16</f>
        <v>0</v>
      </c>
      <c r="H16" s="12">
        <f>G16*0.095</f>
        <v>0</v>
      </c>
      <c r="I16" s="12">
        <f>G16+H16</f>
        <v>0</v>
      </c>
      <c r="J16" s="24" t="s">
        <v>27</v>
      </c>
    </row>
    <row r="17" spans="1:10" ht="23.4" customHeight="1" x14ac:dyDescent="0.3">
      <c r="A17" s="7">
        <v>4</v>
      </c>
      <c r="B17" s="14" t="s">
        <v>86</v>
      </c>
      <c r="C17" s="9">
        <v>4500</v>
      </c>
      <c r="D17" s="9" t="s">
        <v>313</v>
      </c>
      <c r="E17" s="10"/>
      <c r="F17" s="11"/>
      <c r="G17" s="12">
        <f>C17*F17</f>
        <v>0</v>
      </c>
      <c r="H17" s="12">
        <f>G17*0.095</f>
        <v>0</v>
      </c>
      <c r="I17" s="12">
        <f>G17+H17</f>
        <v>0</v>
      </c>
      <c r="J17" s="24" t="s">
        <v>27</v>
      </c>
    </row>
    <row r="18" spans="1:10" ht="22.8" customHeight="1" x14ac:dyDescent="0.3">
      <c r="A18" s="7">
        <v>5</v>
      </c>
      <c r="B18" s="14" t="s">
        <v>87</v>
      </c>
      <c r="C18" s="9">
        <v>4000</v>
      </c>
      <c r="D18" s="9" t="s">
        <v>313</v>
      </c>
      <c r="E18" s="10"/>
      <c r="F18" s="11"/>
      <c r="G18" s="12">
        <f>C18*F18</f>
        <v>0</v>
      </c>
      <c r="H18" s="12">
        <f t="shared" si="1"/>
        <v>0</v>
      </c>
      <c r="I18" s="12">
        <f t="shared" si="2"/>
        <v>0</v>
      </c>
      <c r="J18" s="24" t="s">
        <v>27</v>
      </c>
    </row>
    <row r="19" spans="1:10" ht="21.6" customHeight="1" x14ac:dyDescent="0.3">
      <c r="A19" s="7">
        <v>6</v>
      </c>
      <c r="B19" s="14" t="s">
        <v>88</v>
      </c>
      <c r="C19" s="9">
        <v>3000</v>
      </c>
      <c r="D19" s="9" t="s">
        <v>313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24" t="s">
        <v>27</v>
      </c>
    </row>
    <row r="20" spans="1:10" ht="26.4" x14ac:dyDescent="0.3">
      <c r="A20" s="7">
        <v>7</v>
      </c>
      <c r="B20" s="14" t="s">
        <v>89</v>
      </c>
      <c r="C20" s="9">
        <v>4000</v>
      </c>
      <c r="D20" s="9" t="s">
        <v>313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24" t="s">
        <v>27</v>
      </c>
    </row>
    <row r="21" spans="1:10" ht="26.4" x14ac:dyDescent="0.3">
      <c r="A21" s="7">
        <v>8</v>
      </c>
      <c r="B21" s="14" t="s">
        <v>90</v>
      </c>
      <c r="C21" s="9">
        <v>3000</v>
      </c>
      <c r="D21" s="9" t="s">
        <v>313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24" t="s">
        <v>27</v>
      </c>
    </row>
    <row r="22" spans="1:10" ht="25.8" customHeight="1" x14ac:dyDescent="0.3">
      <c r="A22" s="7">
        <v>9</v>
      </c>
      <c r="B22" s="25" t="s">
        <v>81</v>
      </c>
      <c r="C22" s="9">
        <v>100</v>
      </c>
      <c r="D22" s="9" t="s">
        <v>30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24" t="s">
        <v>27</v>
      </c>
    </row>
    <row r="23" spans="1:10" ht="25.8" customHeight="1" x14ac:dyDescent="0.3">
      <c r="A23" s="7">
        <v>10</v>
      </c>
      <c r="B23" s="26" t="s">
        <v>82</v>
      </c>
      <c r="C23" s="27">
        <v>50</v>
      </c>
      <c r="D23" s="9" t="s">
        <v>30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24" t="s">
        <v>27</v>
      </c>
    </row>
    <row r="24" spans="1:10" ht="27.6" customHeight="1" x14ac:dyDescent="0.3">
      <c r="A24" s="7">
        <v>11</v>
      </c>
      <c r="B24" s="26" t="s">
        <v>83</v>
      </c>
      <c r="C24" s="27">
        <v>100</v>
      </c>
      <c r="D24" s="9" t="s">
        <v>30</v>
      </c>
      <c r="E24" s="10"/>
      <c r="F24" s="11"/>
      <c r="G24" s="12">
        <f>SUM(C24*F24)</f>
        <v>0</v>
      </c>
      <c r="H24" s="12">
        <f t="shared" si="1"/>
        <v>0</v>
      </c>
      <c r="I24" s="12">
        <f t="shared" si="2"/>
        <v>0</v>
      </c>
      <c r="J24" s="24" t="s">
        <v>27</v>
      </c>
    </row>
    <row r="25" spans="1:10" ht="27.6" customHeight="1" x14ac:dyDescent="0.3">
      <c r="A25" s="7">
        <v>12</v>
      </c>
      <c r="B25" s="26" t="s">
        <v>91</v>
      </c>
      <c r="C25" s="27">
        <v>4000</v>
      </c>
      <c r="D25" s="9" t="s">
        <v>313</v>
      </c>
      <c r="E25" s="10"/>
      <c r="F25" s="11"/>
      <c r="G25" s="12">
        <f>SUM(C25*F25)</f>
        <v>0</v>
      </c>
      <c r="H25" s="12">
        <f>G25*0.095</f>
        <v>0</v>
      </c>
      <c r="I25" s="12">
        <f>G25+H25</f>
        <v>0</v>
      </c>
      <c r="J25" s="24" t="s">
        <v>27</v>
      </c>
    </row>
    <row r="26" spans="1:10" x14ac:dyDescent="0.3">
      <c r="A26" s="15"/>
      <c r="B26" s="16" t="s">
        <v>779</v>
      </c>
      <c r="C26" s="17" t="s">
        <v>27</v>
      </c>
      <c r="D26" s="17" t="s">
        <v>27</v>
      </c>
      <c r="E26" s="17" t="s">
        <v>27</v>
      </c>
      <c r="F26" s="18" t="s">
        <v>27</v>
      </c>
      <c r="G26" s="19">
        <f>SUM(G14:G25)</f>
        <v>0</v>
      </c>
      <c r="H26" s="19">
        <f>SUM(H14:H25)</f>
        <v>0</v>
      </c>
      <c r="I26" s="19">
        <f>SUM(I14:I25)</f>
        <v>0</v>
      </c>
      <c r="J26" s="20">
        <f>SUM(J14:J25)</f>
        <v>0</v>
      </c>
    </row>
    <row r="29" spans="1:10" s="55" customFormat="1" ht="15" customHeight="1" x14ac:dyDescent="0.3">
      <c r="A29" s="159" t="s">
        <v>123</v>
      </c>
      <c r="B29" s="159"/>
      <c r="C29" s="159"/>
      <c r="D29" s="159"/>
      <c r="E29" s="159"/>
      <c r="F29" s="159"/>
      <c r="G29" s="159"/>
      <c r="H29" s="159"/>
      <c r="I29" s="159"/>
      <c r="J29" s="159"/>
    </row>
    <row r="30" spans="1:10" s="55" customFormat="1" ht="31.5" customHeight="1" x14ac:dyDescent="0.3">
      <c r="A30" s="160" t="s">
        <v>124</v>
      </c>
      <c r="B30" s="161"/>
      <c r="C30" s="161"/>
      <c r="D30" s="161"/>
      <c r="E30" s="161"/>
      <c r="F30" s="161"/>
      <c r="G30" s="161"/>
      <c r="H30" s="161"/>
      <c r="I30" s="161"/>
      <c r="J30" s="161"/>
    </row>
    <row r="31" spans="1:10" s="162" customFormat="1" ht="12.75" customHeight="1" x14ac:dyDescent="0.3">
      <c r="A31" s="160" t="s">
        <v>125</v>
      </c>
    </row>
    <row r="32" spans="1:10" s="57" customFormat="1" ht="12.75" customHeight="1" x14ac:dyDescent="0.3">
      <c r="A32" s="155" t="s">
        <v>780</v>
      </c>
      <c r="B32" s="155"/>
      <c r="C32" s="155"/>
      <c r="D32" s="155"/>
      <c r="E32" s="155"/>
      <c r="F32" s="155"/>
      <c r="G32" s="155"/>
      <c r="H32" s="155"/>
      <c r="I32" s="155"/>
      <c r="J32" s="155"/>
    </row>
    <row r="33" spans="1:10" s="57" customFormat="1" ht="15" customHeight="1" x14ac:dyDescent="0.3">
      <c r="A33" s="155" t="s">
        <v>127</v>
      </c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0" s="156" customFormat="1" ht="15" customHeight="1" x14ac:dyDescent="0.3">
      <c r="A34" s="155" t="s">
        <v>128</v>
      </c>
    </row>
    <row r="35" spans="1:10" s="156" customFormat="1" ht="15" customHeight="1" x14ac:dyDescent="0.3">
      <c r="A35" s="155" t="s">
        <v>129</v>
      </c>
    </row>
    <row r="36" spans="1:10" s="143" customFormat="1" ht="24.75" customHeight="1" x14ac:dyDescent="0.3">
      <c r="A36" s="157" t="s">
        <v>781</v>
      </c>
      <c r="B36" s="158"/>
      <c r="C36" s="158"/>
      <c r="D36" s="158"/>
      <c r="E36" s="158"/>
      <c r="F36" s="158"/>
      <c r="G36" s="158"/>
      <c r="H36" s="158"/>
      <c r="I36" s="158"/>
      <c r="J36" s="158"/>
    </row>
    <row r="37" spans="1:10" s="143" customFormat="1" ht="53.25" customHeight="1" x14ac:dyDescent="0.3">
      <c r="A37" s="157" t="s">
        <v>868</v>
      </c>
      <c r="B37" s="158"/>
      <c r="C37" s="158"/>
      <c r="D37" s="158"/>
      <c r="E37" s="158"/>
      <c r="F37" s="158"/>
      <c r="G37" s="158"/>
      <c r="H37" s="158"/>
      <c r="I37" s="158"/>
      <c r="J37" s="158"/>
    </row>
    <row r="38" spans="1:10" s="143" customFormat="1" ht="18" customHeight="1" x14ac:dyDescent="0.3">
      <c r="A38" s="141"/>
      <c r="B38" s="142"/>
      <c r="C38" s="142"/>
      <c r="D38" s="142"/>
      <c r="E38" s="142"/>
      <c r="F38" s="142"/>
      <c r="G38" s="142"/>
      <c r="H38" s="142"/>
      <c r="I38" s="142"/>
      <c r="J38" s="142"/>
    </row>
    <row r="39" spans="1:10" s="55" customFormat="1" ht="20.25" customHeight="1" x14ac:dyDescent="0.3">
      <c r="B39" s="144"/>
      <c r="C39" s="145"/>
    </row>
    <row r="40" spans="1:10" s="55" customFormat="1" ht="16.5" customHeight="1" x14ac:dyDescent="0.3">
      <c r="B40" s="144"/>
      <c r="C40" s="145"/>
    </row>
    <row r="41" spans="1:10" s="146" customFormat="1" ht="13.8" x14ac:dyDescent="0.3">
      <c r="A41" s="146" t="s">
        <v>782</v>
      </c>
      <c r="B41" s="147"/>
      <c r="C41" s="148"/>
      <c r="E41" s="146" t="s">
        <v>783</v>
      </c>
      <c r="I41" s="146" t="s">
        <v>784</v>
      </c>
    </row>
  </sheetData>
  <mergeCells count="12">
    <mergeCell ref="A8:C8"/>
    <mergeCell ref="A10:J10"/>
    <mergeCell ref="A13:J13"/>
    <mergeCell ref="A29:J29"/>
    <mergeCell ref="A30:J30"/>
    <mergeCell ref="A36:J36"/>
    <mergeCell ref="A37:J37"/>
    <mergeCell ref="A31:XFD31"/>
    <mergeCell ref="A32:J32"/>
    <mergeCell ref="A33:J33"/>
    <mergeCell ref="A34:XFD34"/>
    <mergeCell ref="A35:XFD35"/>
  </mergeCells>
  <dataValidations count="1">
    <dataValidation operator="equal" allowBlank="1" showInputMessage="1" showErrorMessage="1" sqref="J14:J25"/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opLeftCell="A12" workbookViewId="0">
      <selection activeCell="L30" sqref="L30"/>
    </sheetView>
  </sheetViews>
  <sheetFormatPr defaultRowHeight="14.4" x14ac:dyDescent="0.3"/>
  <cols>
    <col min="2" max="2" width="45" customWidth="1"/>
    <col min="4" max="4" width="6.5546875" customWidth="1"/>
    <col min="5" max="5" width="35.88671875" customWidth="1"/>
  </cols>
  <sheetData>
    <row r="2" spans="1:10" x14ac:dyDescent="0.3">
      <c r="J2" t="s">
        <v>3</v>
      </c>
    </row>
    <row r="4" spans="1:10" x14ac:dyDescent="0.3">
      <c r="A4" t="s">
        <v>0</v>
      </c>
    </row>
    <row r="5" spans="1:10" x14ac:dyDescent="0.3">
      <c r="A5" t="s">
        <v>2</v>
      </c>
    </row>
    <row r="6" spans="1:10" x14ac:dyDescent="0.3">
      <c r="A6" t="s">
        <v>1</v>
      </c>
    </row>
    <row r="8" spans="1:10" x14ac:dyDescent="0.3">
      <c r="A8" s="165"/>
      <c r="B8" s="165"/>
      <c r="C8" s="165"/>
    </row>
    <row r="10" spans="1:10" ht="18" x14ac:dyDescent="0.35">
      <c r="A10" s="166" t="s">
        <v>92</v>
      </c>
      <c r="B10" s="166"/>
      <c r="C10" s="166"/>
      <c r="D10" s="166"/>
      <c r="E10" s="166"/>
      <c r="F10" s="166"/>
      <c r="G10" s="166"/>
      <c r="H10" s="166"/>
      <c r="I10" s="166"/>
      <c r="J10" s="166"/>
    </row>
    <row r="11" spans="1:10" ht="54" x14ac:dyDescent="0.3">
      <c r="A11" s="1" t="s">
        <v>5</v>
      </c>
      <c r="B11" s="1" t="s">
        <v>6</v>
      </c>
      <c r="C11" s="2" t="s">
        <v>7</v>
      </c>
      <c r="D11" s="2" t="s">
        <v>8</v>
      </c>
      <c r="E11" s="3" t="s">
        <v>9</v>
      </c>
      <c r="F11" s="3" t="s">
        <v>10</v>
      </c>
      <c r="G11" s="3" t="s">
        <v>11</v>
      </c>
      <c r="H11" s="3" t="s">
        <v>12</v>
      </c>
      <c r="I11" s="3" t="s">
        <v>13</v>
      </c>
      <c r="J11" s="3" t="s">
        <v>14</v>
      </c>
    </row>
    <row r="12" spans="1:10" ht="21.6" x14ac:dyDescent="0.3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6" t="s">
        <v>15</v>
      </c>
      <c r="H12" s="5" t="s">
        <v>16</v>
      </c>
      <c r="I12" s="6" t="s">
        <v>17</v>
      </c>
      <c r="J12" s="5">
        <v>10</v>
      </c>
    </row>
    <row r="13" spans="1:10" x14ac:dyDescent="0.3">
      <c r="A13" s="163" t="s">
        <v>792</v>
      </c>
      <c r="B13" s="164"/>
      <c r="C13" s="164"/>
      <c r="D13" s="164"/>
      <c r="E13" s="164"/>
      <c r="F13" s="164"/>
      <c r="G13" s="164"/>
      <c r="H13" s="164"/>
      <c r="I13" s="164"/>
      <c r="J13" s="164"/>
    </row>
    <row r="14" spans="1:10" ht="26.4" x14ac:dyDescent="0.3">
      <c r="A14" s="7">
        <v>1</v>
      </c>
      <c r="B14" s="14" t="s">
        <v>69</v>
      </c>
      <c r="C14" s="9">
        <v>5000</v>
      </c>
      <c r="D14" s="9" t="s">
        <v>313</v>
      </c>
      <c r="E14" s="10"/>
      <c r="F14" s="11"/>
      <c r="G14" s="12">
        <f>C14*F14</f>
        <v>0</v>
      </c>
      <c r="H14" s="12">
        <f>G14*0.095</f>
        <v>0</v>
      </c>
      <c r="I14" s="12">
        <f>G14+H14</f>
        <v>0</v>
      </c>
      <c r="J14" s="13"/>
    </row>
    <row r="15" spans="1:10" ht="26.4" x14ac:dyDescent="0.3">
      <c r="A15" s="7">
        <v>2</v>
      </c>
      <c r="B15" s="14" t="s">
        <v>70</v>
      </c>
      <c r="C15" s="9">
        <v>2500</v>
      </c>
      <c r="D15" s="9" t="s">
        <v>313</v>
      </c>
      <c r="E15" s="10"/>
      <c r="F15" s="11"/>
      <c r="G15" s="12">
        <f>C15*F15</f>
        <v>0</v>
      </c>
      <c r="H15" s="12">
        <f>G15*0.095</f>
        <v>0</v>
      </c>
      <c r="I15" s="12">
        <f>G15+H15</f>
        <v>0</v>
      </c>
      <c r="J15" s="13"/>
    </row>
    <row r="16" spans="1:10" ht="26.4" x14ac:dyDescent="0.3">
      <c r="A16" s="7">
        <v>3</v>
      </c>
      <c r="B16" s="14" t="s">
        <v>71</v>
      </c>
      <c r="C16" s="9">
        <v>30</v>
      </c>
      <c r="D16" s="9" t="s">
        <v>313</v>
      </c>
      <c r="E16" s="10"/>
      <c r="F16" s="11"/>
      <c r="G16" s="12">
        <f>C16*F16</f>
        <v>0</v>
      </c>
      <c r="H16" s="12">
        <f>G16*0.095</f>
        <v>0</v>
      </c>
      <c r="I16" s="12">
        <f>G16+H16</f>
        <v>0</v>
      </c>
      <c r="J16" s="13"/>
    </row>
    <row r="17" spans="1:10" x14ac:dyDescent="0.3">
      <c r="A17" s="15"/>
      <c r="B17" s="16" t="s">
        <v>793</v>
      </c>
      <c r="C17" s="17" t="s">
        <v>27</v>
      </c>
      <c r="D17" s="17" t="s">
        <v>27</v>
      </c>
      <c r="E17" s="17" t="s">
        <v>27</v>
      </c>
      <c r="F17" s="18" t="s">
        <v>27</v>
      </c>
      <c r="G17" s="19">
        <f>SUM(G14:G16)</f>
        <v>0</v>
      </c>
      <c r="H17" s="19">
        <f>SUM(H14:H16)</f>
        <v>0</v>
      </c>
      <c r="I17" s="19">
        <f>SUM(I14:I16)</f>
        <v>0</v>
      </c>
      <c r="J17" s="20">
        <f>SUM(J14:J16)</f>
        <v>0</v>
      </c>
    </row>
    <row r="20" spans="1:10" s="55" customFormat="1" ht="15" customHeight="1" x14ac:dyDescent="0.3">
      <c r="A20" s="159" t="s">
        <v>123</v>
      </c>
      <c r="B20" s="159"/>
      <c r="C20" s="159"/>
      <c r="D20" s="159"/>
      <c r="E20" s="159"/>
      <c r="F20" s="159"/>
      <c r="G20" s="159"/>
      <c r="H20" s="159"/>
      <c r="I20" s="159"/>
      <c r="J20" s="159"/>
    </row>
    <row r="21" spans="1:10" s="55" customFormat="1" ht="31.5" customHeight="1" x14ac:dyDescent="0.3">
      <c r="A21" s="160" t="s">
        <v>124</v>
      </c>
      <c r="B21" s="161"/>
      <c r="C21" s="161"/>
      <c r="D21" s="161"/>
      <c r="E21" s="161"/>
      <c r="F21" s="161"/>
      <c r="G21" s="161"/>
      <c r="H21" s="161"/>
      <c r="I21" s="161"/>
      <c r="J21" s="161"/>
    </row>
    <row r="22" spans="1:10" s="162" customFormat="1" ht="12.75" customHeight="1" x14ac:dyDescent="0.3">
      <c r="A22" s="160" t="s">
        <v>125</v>
      </c>
    </row>
    <row r="23" spans="1:10" s="57" customFormat="1" ht="12.75" customHeight="1" x14ac:dyDescent="0.3">
      <c r="A23" s="155" t="s">
        <v>780</v>
      </c>
      <c r="B23" s="155"/>
      <c r="C23" s="155"/>
      <c r="D23" s="155"/>
      <c r="E23" s="155"/>
      <c r="F23" s="155"/>
      <c r="G23" s="155"/>
      <c r="H23" s="155"/>
      <c r="I23" s="155"/>
      <c r="J23" s="155"/>
    </row>
    <row r="24" spans="1:10" s="57" customFormat="1" ht="15" customHeight="1" x14ac:dyDescent="0.3">
      <c r="A24" s="155" t="s">
        <v>127</v>
      </c>
      <c r="B24" s="155"/>
      <c r="C24" s="155"/>
      <c r="D24" s="155"/>
      <c r="E24" s="155"/>
      <c r="F24" s="155"/>
      <c r="G24" s="155"/>
      <c r="H24" s="155"/>
      <c r="I24" s="155"/>
      <c r="J24" s="155"/>
    </row>
    <row r="25" spans="1:10" s="156" customFormat="1" ht="15" customHeight="1" x14ac:dyDescent="0.3">
      <c r="A25" s="155" t="s">
        <v>128</v>
      </c>
    </row>
    <row r="26" spans="1:10" s="156" customFormat="1" ht="15" customHeight="1" x14ac:dyDescent="0.3">
      <c r="A26" s="155" t="s">
        <v>129</v>
      </c>
    </row>
    <row r="27" spans="1:10" s="143" customFormat="1" ht="24.75" customHeight="1" x14ac:dyDescent="0.3">
      <c r="A27" s="157" t="s">
        <v>781</v>
      </c>
      <c r="B27" s="158"/>
      <c r="C27" s="158"/>
      <c r="D27" s="158"/>
      <c r="E27" s="158"/>
      <c r="F27" s="158"/>
      <c r="G27" s="158"/>
      <c r="H27" s="158"/>
      <c r="I27" s="158"/>
      <c r="J27" s="158"/>
    </row>
    <row r="28" spans="1:10" s="143" customFormat="1" ht="53.25" customHeight="1" x14ac:dyDescent="0.3">
      <c r="A28" s="157" t="s">
        <v>869</v>
      </c>
      <c r="B28" s="158"/>
      <c r="C28" s="158"/>
      <c r="D28" s="158"/>
      <c r="E28" s="158"/>
      <c r="F28" s="158"/>
      <c r="G28" s="158"/>
      <c r="H28" s="158"/>
      <c r="I28" s="158"/>
      <c r="J28" s="158"/>
    </row>
    <row r="29" spans="1:10" s="143" customFormat="1" ht="18" customHeight="1" x14ac:dyDescent="0.3">
      <c r="A29" s="141"/>
      <c r="B29" s="142"/>
      <c r="C29" s="142"/>
      <c r="D29" s="142"/>
      <c r="E29" s="142"/>
      <c r="F29" s="142"/>
      <c r="G29" s="142"/>
      <c r="H29" s="142"/>
      <c r="I29" s="142"/>
      <c r="J29" s="142"/>
    </row>
    <row r="30" spans="1:10" s="55" customFormat="1" ht="20.25" customHeight="1" x14ac:dyDescent="0.3">
      <c r="B30" s="144"/>
      <c r="C30" s="145"/>
    </row>
    <row r="31" spans="1:10" s="55" customFormat="1" ht="16.5" customHeight="1" x14ac:dyDescent="0.3">
      <c r="B31" s="144"/>
      <c r="C31" s="145"/>
    </row>
    <row r="32" spans="1:10" s="146" customFormat="1" ht="13.8" x14ac:dyDescent="0.3">
      <c r="A32" s="146" t="s">
        <v>782</v>
      </c>
      <c r="B32" s="147"/>
      <c r="C32" s="148"/>
      <c r="E32" s="146" t="s">
        <v>783</v>
      </c>
      <c r="I32" s="146" t="s">
        <v>784</v>
      </c>
    </row>
  </sheetData>
  <mergeCells count="12">
    <mergeCell ref="A8:C8"/>
    <mergeCell ref="A10:J10"/>
    <mergeCell ref="A13:J13"/>
    <mergeCell ref="A20:J20"/>
    <mergeCell ref="A21:J21"/>
    <mergeCell ref="A27:J27"/>
    <mergeCell ref="A28:J28"/>
    <mergeCell ref="A22:XFD22"/>
    <mergeCell ref="A23:J23"/>
    <mergeCell ref="A24:J24"/>
    <mergeCell ref="A25:XFD25"/>
    <mergeCell ref="A26:XFD2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4:J16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opLeftCell="A25" workbookViewId="0">
      <selection activeCell="G32" sqref="G32"/>
    </sheetView>
  </sheetViews>
  <sheetFormatPr defaultRowHeight="14.4" x14ac:dyDescent="0.3"/>
  <cols>
    <col min="2" max="2" width="47.44140625" customWidth="1"/>
    <col min="4" max="4" width="6.44140625" customWidth="1"/>
    <col min="5" max="5" width="35.6640625" customWidth="1"/>
    <col min="10" max="10" width="15.44140625" customWidth="1"/>
  </cols>
  <sheetData>
    <row r="1" spans="1:10" x14ac:dyDescent="0.3">
      <c r="F1" t="s">
        <v>3</v>
      </c>
    </row>
    <row r="2" spans="1:10" x14ac:dyDescent="0.3">
      <c r="A2" s="168" t="s">
        <v>93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3">
      <c r="A3" s="168" t="s">
        <v>94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3">
      <c r="A4" s="168" t="s">
        <v>95</v>
      </c>
      <c r="B4" s="168"/>
      <c r="C4" s="168"/>
      <c r="D4" s="168"/>
      <c r="E4" s="168"/>
      <c r="F4" s="28"/>
      <c r="G4" s="29"/>
      <c r="H4" s="30"/>
      <c r="I4" s="31"/>
      <c r="J4" s="32"/>
    </row>
    <row r="5" spans="1:10" x14ac:dyDescent="0.3">
      <c r="A5" s="33"/>
      <c r="B5" s="33"/>
      <c r="C5" s="33"/>
      <c r="D5" s="33"/>
      <c r="E5" s="33"/>
      <c r="F5" s="28"/>
      <c r="G5" s="29"/>
      <c r="H5" s="30"/>
      <c r="I5" s="31"/>
      <c r="J5" s="32"/>
    </row>
    <row r="6" spans="1:10" x14ac:dyDescent="0.3">
      <c r="A6" s="165"/>
      <c r="B6" s="165"/>
      <c r="C6" s="165"/>
      <c r="D6" s="34"/>
      <c r="E6" s="34"/>
      <c r="F6" s="28"/>
      <c r="G6" s="29"/>
      <c r="H6" s="30"/>
      <c r="I6" s="31"/>
      <c r="J6" s="32"/>
    </row>
    <row r="7" spans="1:10" x14ac:dyDescent="0.3">
      <c r="A7" s="35"/>
      <c r="B7" s="36"/>
      <c r="C7" s="35"/>
      <c r="D7" s="37"/>
      <c r="E7" s="35"/>
      <c r="F7" s="35"/>
      <c r="G7" s="35"/>
      <c r="H7" s="35"/>
      <c r="I7" s="35"/>
      <c r="J7" s="38"/>
    </row>
    <row r="8" spans="1:10" ht="18" x14ac:dyDescent="0.35">
      <c r="A8" s="166" t="s">
        <v>115</v>
      </c>
      <c r="B8" s="166"/>
      <c r="C8" s="166"/>
      <c r="D8" s="166"/>
      <c r="E8" s="166"/>
      <c r="F8" s="166"/>
      <c r="G8" s="166"/>
      <c r="H8" s="166"/>
      <c r="I8" s="166"/>
      <c r="J8" s="166"/>
    </row>
    <row r="9" spans="1:10" x14ac:dyDescent="0.3">
      <c r="A9" s="39"/>
      <c r="B9" s="40"/>
      <c r="C9" s="39"/>
      <c r="D9" s="39"/>
      <c r="E9" s="39"/>
      <c r="F9" s="39"/>
      <c r="G9" s="39"/>
      <c r="H9" s="39"/>
      <c r="I9" s="39"/>
      <c r="J9" s="41"/>
    </row>
    <row r="10" spans="1:10" ht="54" x14ac:dyDescent="0.3">
      <c r="A10" s="1" t="s">
        <v>5</v>
      </c>
      <c r="B10" s="1" t="s">
        <v>6</v>
      </c>
      <c r="C10" s="2" t="s">
        <v>7</v>
      </c>
      <c r="D10" s="2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42" t="s">
        <v>14</v>
      </c>
    </row>
    <row r="11" spans="1:10" ht="21.6" x14ac:dyDescent="0.3">
      <c r="A11" s="4">
        <v>1</v>
      </c>
      <c r="B11" s="4">
        <v>2</v>
      </c>
      <c r="C11" s="5">
        <v>3</v>
      </c>
      <c r="D11" s="5">
        <v>4</v>
      </c>
      <c r="E11" s="5">
        <v>5</v>
      </c>
      <c r="F11" s="5">
        <v>6</v>
      </c>
      <c r="G11" s="6" t="s">
        <v>15</v>
      </c>
      <c r="H11" s="5" t="s">
        <v>16</v>
      </c>
      <c r="I11" s="6" t="s">
        <v>17</v>
      </c>
      <c r="J11" s="43">
        <v>10</v>
      </c>
    </row>
    <row r="12" spans="1:10" x14ac:dyDescent="0.3">
      <c r="A12" s="169" t="s">
        <v>116</v>
      </c>
      <c r="B12" s="170"/>
      <c r="C12" s="170"/>
      <c r="D12" s="170"/>
      <c r="E12" s="170"/>
      <c r="F12" s="170"/>
      <c r="G12" s="170"/>
      <c r="H12" s="170"/>
      <c r="I12" s="170"/>
      <c r="J12" s="170"/>
    </row>
    <row r="13" spans="1:10" ht="26.4" x14ac:dyDescent="0.3">
      <c r="A13" s="7">
        <v>1</v>
      </c>
      <c r="B13" s="44" t="s">
        <v>728</v>
      </c>
      <c r="C13" s="9">
        <v>600</v>
      </c>
      <c r="D13" s="9" t="s">
        <v>30</v>
      </c>
      <c r="E13" s="10"/>
      <c r="F13" s="11"/>
      <c r="G13" s="12">
        <f t="shared" ref="G13:G40" si="0">C13*F13</f>
        <v>0</v>
      </c>
      <c r="H13" s="12">
        <f t="shared" ref="H13:H40" si="1">G13*0.095</f>
        <v>0</v>
      </c>
      <c r="I13" s="12">
        <f t="shared" ref="I13:I40" si="2">G13+H13</f>
        <v>0</v>
      </c>
      <c r="J13" s="45" t="s">
        <v>27</v>
      </c>
    </row>
    <row r="14" spans="1:10" ht="26.4" x14ac:dyDescent="0.3">
      <c r="A14" s="7">
        <v>2</v>
      </c>
      <c r="B14" s="44" t="s">
        <v>96</v>
      </c>
      <c r="C14" s="46">
        <v>2000</v>
      </c>
      <c r="D14" s="9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45" t="s">
        <v>27</v>
      </c>
    </row>
    <row r="15" spans="1:10" ht="26.4" x14ac:dyDescent="0.3">
      <c r="A15" s="7">
        <v>3</v>
      </c>
      <c r="B15" s="44" t="s">
        <v>97</v>
      </c>
      <c r="C15" s="9">
        <v>700</v>
      </c>
      <c r="D15" s="9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45" t="s">
        <v>27</v>
      </c>
    </row>
    <row r="16" spans="1:10" x14ac:dyDescent="0.3">
      <c r="A16" s="7">
        <v>4</v>
      </c>
      <c r="B16" s="44" t="s">
        <v>98</v>
      </c>
      <c r="C16" s="9">
        <v>200</v>
      </c>
      <c r="D16" s="9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45" t="s">
        <v>27</v>
      </c>
    </row>
    <row r="17" spans="1:10" ht="26.4" x14ac:dyDescent="0.3">
      <c r="A17" s="7">
        <v>5</v>
      </c>
      <c r="B17" s="44" t="s">
        <v>99</v>
      </c>
      <c r="C17" s="9">
        <v>4000</v>
      </c>
      <c r="D17" s="9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45" t="s">
        <v>27</v>
      </c>
    </row>
    <row r="18" spans="1:10" x14ac:dyDescent="0.3">
      <c r="A18" s="15"/>
      <c r="B18" s="16" t="s">
        <v>100</v>
      </c>
      <c r="C18" s="17" t="s">
        <v>27</v>
      </c>
      <c r="D18" s="17" t="s">
        <v>27</v>
      </c>
      <c r="E18" s="17" t="s">
        <v>27</v>
      </c>
      <c r="F18" s="18" t="s">
        <v>27</v>
      </c>
      <c r="G18" s="19">
        <f>SUM(G13:G17)</f>
        <v>0</v>
      </c>
      <c r="H18" s="19">
        <f>SUM(H13:H17)</f>
        <v>0</v>
      </c>
      <c r="I18" s="19">
        <f>SUM(I13:I17)</f>
        <v>0</v>
      </c>
      <c r="J18" s="20">
        <v>0</v>
      </c>
    </row>
    <row r="19" spans="1:10" x14ac:dyDescent="0.3">
      <c r="A19" s="169" t="s">
        <v>117</v>
      </c>
      <c r="B19" s="170"/>
      <c r="C19" s="170"/>
      <c r="D19" s="170"/>
      <c r="E19" s="170"/>
      <c r="F19" s="170"/>
      <c r="G19" s="170"/>
      <c r="H19" s="170"/>
      <c r="I19" s="170"/>
      <c r="J19" s="170"/>
    </row>
    <row r="20" spans="1:10" x14ac:dyDescent="0.3">
      <c r="A20" s="7">
        <v>6</v>
      </c>
      <c r="B20" s="44" t="s">
        <v>101</v>
      </c>
      <c r="C20" s="9">
        <v>70</v>
      </c>
      <c r="D20" s="9" t="s">
        <v>30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x14ac:dyDescent="0.3">
      <c r="A21" s="7">
        <v>7</v>
      </c>
      <c r="B21" s="44" t="s">
        <v>102</v>
      </c>
      <c r="C21" s="9">
        <v>300</v>
      </c>
      <c r="D21" s="9" t="s">
        <v>30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x14ac:dyDescent="0.3">
      <c r="A22" s="7">
        <v>8</v>
      </c>
      <c r="B22" s="44" t="s">
        <v>103</v>
      </c>
      <c r="C22" s="9">
        <v>100</v>
      </c>
      <c r="D22" s="9" t="s">
        <v>30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x14ac:dyDescent="0.3">
      <c r="A23" s="7">
        <v>9</v>
      </c>
      <c r="B23" s="44" t="s">
        <v>813</v>
      </c>
      <c r="C23" s="9">
        <v>300</v>
      </c>
      <c r="D23" s="9" t="s">
        <v>30</v>
      </c>
      <c r="E23" s="10"/>
      <c r="F23" s="11"/>
      <c r="G23" s="12">
        <f t="shared" ref="G23" si="3">C23*F23</f>
        <v>0</v>
      </c>
      <c r="H23" s="12">
        <f t="shared" ref="H23" si="4">G23*0.095</f>
        <v>0</v>
      </c>
      <c r="I23" s="12">
        <f t="shared" ref="I23" si="5">G23+H23</f>
        <v>0</v>
      </c>
      <c r="J23" s="13"/>
    </row>
    <row r="24" spans="1:10" ht="26.4" x14ac:dyDescent="0.3">
      <c r="A24" s="7">
        <v>10</v>
      </c>
      <c r="B24" s="44" t="s">
        <v>727</v>
      </c>
      <c r="C24" s="9">
        <v>300</v>
      </c>
      <c r="D24" s="9" t="s">
        <v>30</v>
      </c>
      <c r="E24" s="10"/>
      <c r="F24" s="11"/>
      <c r="G24" s="12">
        <f t="shared" si="0"/>
        <v>0</v>
      </c>
      <c r="H24" s="12">
        <f t="shared" ref="H24:H29" si="6">G24*0.095</f>
        <v>0</v>
      </c>
      <c r="I24" s="12">
        <f t="shared" ref="I24:I29" si="7">G24+H24</f>
        <v>0</v>
      </c>
      <c r="J24" s="13"/>
    </row>
    <row r="25" spans="1:10" ht="26.4" x14ac:dyDescent="0.3">
      <c r="A25" s="7">
        <v>11</v>
      </c>
      <c r="B25" s="44" t="s">
        <v>814</v>
      </c>
      <c r="C25" s="9">
        <v>3000</v>
      </c>
      <c r="D25" s="9" t="s">
        <v>30</v>
      </c>
      <c r="E25" s="10"/>
      <c r="F25" s="11"/>
      <c r="G25" s="12">
        <f>C25*F25</f>
        <v>0</v>
      </c>
      <c r="H25" s="12">
        <f t="shared" si="6"/>
        <v>0</v>
      </c>
      <c r="I25" s="12">
        <f t="shared" si="7"/>
        <v>0</v>
      </c>
      <c r="J25" s="13"/>
    </row>
    <row r="26" spans="1:10" ht="26.4" x14ac:dyDescent="0.3">
      <c r="A26" s="7">
        <v>12</v>
      </c>
      <c r="B26" s="44" t="s">
        <v>742</v>
      </c>
      <c r="C26" s="9">
        <v>900</v>
      </c>
      <c r="D26" s="9" t="s">
        <v>30</v>
      </c>
      <c r="E26" s="10"/>
      <c r="F26" s="11"/>
      <c r="G26" s="12">
        <f>SUM(C26*F26)</f>
        <v>0</v>
      </c>
      <c r="H26" s="12">
        <f t="shared" si="6"/>
        <v>0</v>
      </c>
      <c r="I26" s="12">
        <f t="shared" si="7"/>
        <v>0</v>
      </c>
      <c r="J26" s="13"/>
    </row>
    <row r="27" spans="1:10" ht="39.6" x14ac:dyDescent="0.3">
      <c r="A27" s="7">
        <v>13</v>
      </c>
      <c r="B27" s="44" t="s">
        <v>789</v>
      </c>
      <c r="C27" s="9">
        <v>600</v>
      </c>
      <c r="D27" s="9" t="s">
        <v>30</v>
      </c>
      <c r="E27" s="10"/>
      <c r="F27" s="11"/>
      <c r="G27" s="12">
        <f>SUM(C27*F27)</f>
        <v>0</v>
      </c>
      <c r="H27" s="12">
        <f t="shared" si="6"/>
        <v>0</v>
      </c>
      <c r="I27" s="12">
        <f t="shared" si="7"/>
        <v>0</v>
      </c>
      <c r="J27" s="13"/>
    </row>
    <row r="28" spans="1:10" ht="16.8" customHeight="1" x14ac:dyDescent="0.3">
      <c r="A28" s="7">
        <v>14</v>
      </c>
      <c r="B28" s="44" t="s">
        <v>105</v>
      </c>
      <c r="C28" s="9">
        <v>200</v>
      </c>
      <c r="D28" s="9" t="s">
        <v>30</v>
      </c>
      <c r="E28" s="10"/>
      <c r="F28" s="11"/>
      <c r="G28" s="12">
        <f t="shared" si="0"/>
        <v>0</v>
      </c>
      <c r="H28" s="12">
        <f t="shared" si="6"/>
        <v>0</v>
      </c>
      <c r="I28" s="12">
        <f t="shared" si="7"/>
        <v>0</v>
      </c>
      <c r="J28" s="13"/>
    </row>
    <row r="29" spans="1:10" ht="39.6" x14ac:dyDescent="0.3">
      <c r="A29" s="7">
        <v>15</v>
      </c>
      <c r="B29" s="44" t="s">
        <v>788</v>
      </c>
      <c r="C29" s="9">
        <v>300</v>
      </c>
      <c r="D29" s="9" t="s">
        <v>30</v>
      </c>
      <c r="E29" s="10"/>
      <c r="F29" s="11"/>
      <c r="G29" s="12">
        <f t="shared" si="0"/>
        <v>0</v>
      </c>
      <c r="H29" s="12">
        <f t="shared" si="6"/>
        <v>0</v>
      </c>
      <c r="I29" s="12">
        <f t="shared" si="7"/>
        <v>0</v>
      </c>
      <c r="J29" s="13"/>
    </row>
    <row r="30" spans="1:10" ht="19.2" customHeight="1" x14ac:dyDescent="0.3">
      <c r="A30" s="7">
        <v>16</v>
      </c>
      <c r="B30" s="44" t="s">
        <v>104</v>
      </c>
      <c r="C30" s="9">
        <v>300</v>
      </c>
      <c r="D30" s="9" t="s">
        <v>30</v>
      </c>
      <c r="E30" s="10"/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ht="26.4" x14ac:dyDescent="0.3">
      <c r="A31" s="7">
        <v>17</v>
      </c>
      <c r="B31" s="44" t="s">
        <v>815</v>
      </c>
      <c r="C31" s="9">
        <v>400</v>
      </c>
      <c r="D31" s="9" t="s">
        <v>30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x14ac:dyDescent="0.3">
      <c r="A32" s="7">
        <v>18</v>
      </c>
      <c r="B32" s="44" t="s">
        <v>739</v>
      </c>
      <c r="C32" s="9">
        <v>800</v>
      </c>
      <c r="D32" s="9" t="s">
        <v>30</v>
      </c>
      <c r="E32" s="10"/>
      <c r="F32" s="11"/>
      <c r="G32" s="12">
        <f t="shared" si="0"/>
        <v>0</v>
      </c>
      <c r="H32" s="12">
        <f>G32*0.095</f>
        <v>0</v>
      </c>
      <c r="I32" s="12">
        <f>G32+H32</f>
        <v>0</v>
      </c>
      <c r="J32" s="13"/>
    </row>
    <row r="33" spans="1:10" x14ac:dyDescent="0.3">
      <c r="A33" s="7">
        <v>19</v>
      </c>
      <c r="B33" s="47" t="s">
        <v>816</v>
      </c>
      <c r="C33" s="9">
        <v>200</v>
      </c>
      <c r="D33" s="7" t="s">
        <v>30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1"/>
    </row>
    <row r="34" spans="1:10" x14ac:dyDescent="0.3">
      <c r="A34" s="7">
        <v>20</v>
      </c>
      <c r="B34" s="47" t="s">
        <v>817</v>
      </c>
      <c r="C34" s="9">
        <v>150</v>
      </c>
      <c r="D34" s="7" t="s">
        <v>30</v>
      </c>
      <c r="E34" s="10"/>
      <c r="F34" s="11"/>
      <c r="G34" s="12">
        <f t="shared" ref="G34" si="8">C34*F34</f>
        <v>0</v>
      </c>
      <c r="H34" s="12">
        <f t="shared" ref="H34" si="9">G34*0.095</f>
        <v>0</v>
      </c>
      <c r="I34" s="12">
        <f t="shared" ref="I34" si="10">G34+H34</f>
        <v>0</v>
      </c>
      <c r="J34" s="11"/>
    </row>
    <row r="35" spans="1:10" x14ac:dyDescent="0.3">
      <c r="A35" s="7">
        <v>21</v>
      </c>
      <c r="B35" s="47" t="s">
        <v>818</v>
      </c>
      <c r="C35" s="9">
        <v>200</v>
      </c>
      <c r="D35" s="7" t="s">
        <v>30</v>
      </c>
      <c r="E35" s="10"/>
      <c r="F35" s="11"/>
      <c r="G35" s="12">
        <f>SUM(C35*F35)</f>
        <v>0</v>
      </c>
      <c r="H35" s="12">
        <f t="shared" si="1"/>
        <v>0</v>
      </c>
      <c r="I35" s="12">
        <f t="shared" si="2"/>
        <v>0</v>
      </c>
      <c r="J35" s="11"/>
    </row>
    <row r="36" spans="1:10" x14ac:dyDescent="0.3">
      <c r="A36" s="7">
        <v>22</v>
      </c>
      <c r="B36" s="48" t="s">
        <v>106</v>
      </c>
      <c r="C36" s="9">
        <v>50</v>
      </c>
      <c r="D36" s="7" t="s">
        <v>30</v>
      </c>
      <c r="E36" s="10"/>
      <c r="F36" s="11"/>
      <c r="G36" s="12">
        <f>SUM(C36*F36)</f>
        <v>0</v>
      </c>
      <c r="H36" s="12">
        <f t="shared" si="1"/>
        <v>0</v>
      </c>
      <c r="I36" s="12">
        <f t="shared" si="2"/>
        <v>0</v>
      </c>
      <c r="J36" s="11"/>
    </row>
    <row r="37" spans="1:10" ht="26.4" x14ac:dyDescent="0.3">
      <c r="A37" s="7">
        <v>23</v>
      </c>
      <c r="B37" s="48" t="s">
        <v>107</v>
      </c>
      <c r="C37" s="9">
        <v>180</v>
      </c>
      <c r="D37" s="7" t="s">
        <v>30</v>
      </c>
      <c r="E37" s="10"/>
      <c r="F37" s="11"/>
      <c r="G37" s="12">
        <f t="shared" si="0"/>
        <v>0</v>
      </c>
      <c r="H37" s="12">
        <f t="shared" si="1"/>
        <v>0</v>
      </c>
      <c r="I37" s="12">
        <f t="shared" si="2"/>
        <v>0</v>
      </c>
      <c r="J37" s="11"/>
    </row>
    <row r="38" spans="1:10" x14ac:dyDescent="0.3">
      <c r="A38" s="7">
        <v>24</v>
      </c>
      <c r="B38" s="48" t="s">
        <v>108</v>
      </c>
      <c r="C38" s="9">
        <v>50</v>
      </c>
      <c r="D38" s="7" t="s">
        <v>30</v>
      </c>
      <c r="E38" s="10"/>
      <c r="F38" s="11"/>
      <c r="G38" s="12">
        <f t="shared" si="0"/>
        <v>0</v>
      </c>
      <c r="H38" s="12">
        <f t="shared" si="1"/>
        <v>0</v>
      </c>
      <c r="I38" s="12">
        <f t="shared" si="2"/>
        <v>0</v>
      </c>
      <c r="J38" s="11"/>
    </row>
    <row r="39" spans="1:10" x14ac:dyDescent="0.3">
      <c r="A39" s="7">
        <v>25</v>
      </c>
      <c r="B39" s="48" t="s">
        <v>730</v>
      </c>
      <c r="C39" s="9">
        <v>200</v>
      </c>
      <c r="D39" s="7" t="s">
        <v>30</v>
      </c>
      <c r="E39" s="10"/>
      <c r="F39" s="11"/>
      <c r="G39" s="12">
        <f t="shared" si="0"/>
        <v>0</v>
      </c>
      <c r="H39" s="12">
        <f t="shared" si="1"/>
        <v>0</v>
      </c>
      <c r="I39" s="12">
        <f t="shared" si="2"/>
        <v>0</v>
      </c>
      <c r="J39" s="11"/>
    </row>
    <row r="40" spans="1:10" x14ac:dyDescent="0.3">
      <c r="A40" s="7">
        <v>26</v>
      </c>
      <c r="B40" s="48" t="s">
        <v>729</v>
      </c>
      <c r="C40" s="9">
        <v>450</v>
      </c>
      <c r="D40" s="7" t="s">
        <v>30</v>
      </c>
      <c r="E40" s="10"/>
      <c r="F40" s="11"/>
      <c r="G40" s="12">
        <f t="shared" si="0"/>
        <v>0</v>
      </c>
      <c r="H40" s="12">
        <f t="shared" si="1"/>
        <v>0</v>
      </c>
      <c r="I40" s="12">
        <f t="shared" si="2"/>
        <v>0</v>
      </c>
      <c r="J40" s="11"/>
    </row>
    <row r="41" spans="1:10" x14ac:dyDescent="0.3">
      <c r="A41" s="15"/>
      <c r="B41" s="16" t="s">
        <v>119</v>
      </c>
      <c r="C41" s="17" t="s">
        <v>27</v>
      </c>
      <c r="D41" s="17" t="s">
        <v>27</v>
      </c>
      <c r="E41" s="17" t="s">
        <v>27</v>
      </c>
      <c r="F41" s="18" t="s">
        <v>27</v>
      </c>
      <c r="G41" s="19">
        <f>SUM(G20:G40)</f>
        <v>0</v>
      </c>
      <c r="H41" s="19">
        <f>SUM(H20:H40)</f>
        <v>0</v>
      </c>
      <c r="I41" s="19">
        <f>SUM(I20:I40)</f>
        <v>0</v>
      </c>
      <c r="J41" s="20">
        <f>SUM(J20:J40)</f>
        <v>0</v>
      </c>
    </row>
    <row r="42" spans="1:10" x14ac:dyDescent="0.3">
      <c r="A42" s="163" t="s">
        <v>875</v>
      </c>
      <c r="B42" s="164"/>
      <c r="C42" s="164"/>
      <c r="D42" s="164"/>
      <c r="E42" s="164"/>
      <c r="F42" s="164"/>
      <c r="G42" s="164"/>
      <c r="H42" s="164"/>
      <c r="I42" s="164"/>
      <c r="J42" s="164"/>
    </row>
    <row r="43" spans="1:10" ht="26.4" x14ac:dyDescent="0.3">
      <c r="A43" s="7">
        <v>27</v>
      </c>
      <c r="B43" s="49" t="s">
        <v>732</v>
      </c>
      <c r="C43" s="9">
        <v>2000</v>
      </c>
      <c r="D43" s="7" t="s">
        <v>30</v>
      </c>
      <c r="E43" s="50"/>
      <c r="F43" s="11"/>
      <c r="G43" s="12">
        <f t="shared" ref="G43:G57" si="11">C43*F43</f>
        <v>0</v>
      </c>
      <c r="H43" s="12">
        <f t="shared" ref="H43:H59" si="12">G43*0.095</f>
        <v>0</v>
      </c>
      <c r="I43" s="12">
        <f t="shared" ref="I43:I59" si="13">G43+H43</f>
        <v>0</v>
      </c>
      <c r="J43" s="24" t="s">
        <v>27</v>
      </c>
    </row>
    <row r="44" spans="1:10" x14ac:dyDescent="0.3">
      <c r="A44" s="7">
        <v>28</v>
      </c>
      <c r="B44" s="49" t="s">
        <v>109</v>
      </c>
      <c r="C44" s="9">
        <v>2000</v>
      </c>
      <c r="D44" s="7" t="s">
        <v>30</v>
      </c>
      <c r="E44" s="50"/>
      <c r="F44" s="11"/>
      <c r="G44" s="12">
        <f t="shared" si="11"/>
        <v>0</v>
      </c>
      <c r="H44" s="12">
        <f t="shared" si="12"/>
        <v>0</v>
      </c>
      <c r="I44" s="12">
        <f t="shared" si="13"/>
        <v>0</v>
      </c>
      <c r="J44" s="24" t="s">
        <v>27</v>
      </c>
    </row>
    <row r="45" spans="1:10" x14ac:dyDescent="0.3">
      <c r="A45" s="7">
        <v>29</v>
      </c>
      <c r="B45" s="49" t="s">
        <v>110</v>
      </c>
      <c r="C45" s="9">
        <v>500</v>
      </c>
      <c r="D45" s="7" t="s">
        <v>30</v>
      </c>
      <c r="E45" s="50"/>
      <c r="F45" s="11"/>
      <c r="G45" s="12">
        <f t="shared" si="11"/>
        <v>0</v>
      </c>
      <c r="H45" s="12">
        <f t="shared" si="12"/>
        <v>0</v>
      </c>
      <c r="I45" s="12">
        <f t="shared" si="13"/>
        <v>0</v>
      </c>
      <c r="J45" s="24" t="s">
        <v>27</v>
      </c>
    </row>
    <row r="46" spans="1:10" ht="39.6" x14ac:dyDescent="0.3">
      <c r="A46" s="7">
        <v>30</v>
      </c>
      <c r="B46" s="49" t="s">
        <v>111</v>
      </c>
      <c r="C46" s="46">
        <v>2000</v>
      </c>
      <c r="D46" s="7" t="s">
        <v>30</v>
      </c>
      <c r="E46" s="50"/>
      <c r="F46" s="11"/>
      <c r="G46" s="12">
        <f t="shared" si="11"/>
        <v>0</v>
      </c>
      <c r="H46" s="12">
        <f t="shared" si="12"/>
        <v>0</v>
      </c>
      <c r="I46" s="12">
        <f t="shared" si="13"/>
        <v>0</v>
      </c>
      <c r="J46" s="24" t="s">
        <v>27</v>
      </c>
    </row>
    <row r="47" spans="1:10" x14ac:dyDescent="0.3">
      <c r="A47" s="7"/>
      <c r="B47" s="16" t="s">
        <v>120</v>
      </c>
      <c r="C47" s="17" t="s">
        <v>27</v>
      </c>
      <c r="D47" s="17" t="s">
        <v>27</v>
      </c>
      <c r="E47" s="17" t="s">
        <v>27</v>
      </c>
      <c r="F47" s="18" t="s">
        <v>27</v>
      </c>
      <c r="G47" s="19">
        <f>SUM(G43:G46)</f>
        <v>0</v>
      </c>
      <c r="H47" s="19">
        <f>SUM(H43:H46)</f>
        <v>0</v>
      </c>
      <c r="I47" s="19">
        <f>SUM(I43:I46)</f>
        <v>0</v>
      </c>
      <c r="J47" s="20">
        <f>SUM(J43:J46)</f>
        <v>0</v>
      </c>
    </row>
    <row r="48" spans="1:10" x14ac:dyDescent="0.3">
      <c r="A48" s="163" t="s">
        <v>118</v>
      </c>
      <c r="B48" s="164"/>
      <c r="C48" s="164"/>
      <c r="D48" s="164"/>
      <c r="E48" s="164"/>
      <c r="F48" s="164"/>
      <c r="G48" s="164"/>
      <c r="H48" s="164"/>
      <c r="I48" s="164"/>
      <c r="J48" s="164"/>
    </row>
    <row r="49" spans="1:10" ht="26.4" x14ac:dyDescent="0.3">
      <c r="A49" s="7">
        <v>31</v>
      </c>
      <c r="B49" s="49" t="s">
        <v>112</v>
      </c>
      <c r="C49" s="9">
        <v>900</v>
      </c>
      <c r="D49" s="7" t="s">
        <v>30</v>
      </c>
      <c r="E49" s="50"/>
      <c r="F49" s="11"/>
      <c r="G49" s="12">
        <f t="shared" ref="G49:G54" si="14">C49*F49</f>
        <v>0</v>
      </c>
      <c r="H49" s="12">
        <f t="shared" ref="H49:H54" si="15">G49*0.095</f>
        <v>0</v>
      </c>
      <c r="I49" s="12">
        <f t="shared" ref="I49:I54" si="16">G49+H49</f>
        <v>0</v>
      </c>
      <c r="J49" s="13"/>
    </row>
    <row r="50" spans="1:10" ht="26.4" x14ac:dyDescent="0.3">
      <c r="A50" s="7">
        <v>32</v>
      </c>
      <c r="B50" s="49" t="s">
        <v>731</v>
      </c>
      <c r="C50" s="9">
        <v>600</v>
      </c>
      <c r="D50" s="7" t="s">
        <v>30</v>
      </c>
      <c r="E50" s="50"/>
      <c r="F50" s="11"/>
      <c r="G50" s="12">
        <f t="shared" si="14"/>
        <v>0</v>
      </c>
      <c r="H50" s="12">
        <f t="shared" si="15"/>
        <v>0</v>
      </c>
      <c r="I50" s="12">
        <f t="shared" si="16"/>
        <v>0</v>
      </c>
      <c r="J50" s="13"/>
    </row>
    <row r="51" spans="1:10" ht="26.4" x14ac:dyDescent="0.3">
      <c r="A51" s="7">
        <v>33</v>
      </c>
      <c r="B51" s="49" t="s">
        <v>733</v>
      </c>
      <c r="C51" s="9">
        <v>600</v>
      </c>
      <c r="D51" s="7" t="s">
        <v>30</v>
      </c>
      <c r="E51" s="50"/>
      <c r="F51" s="11"/>
      <c r="G51" s="12">
        <f t="shared" si="14"/>
        <v>0</v>
      </c>
      <c r="H51" s="12">
        <f t="shared" si="15"/>
        <v>0</v>
      </c>
      <c r="I51" s="12">
        <f t="shared" si="16"/>
        <v>0</v>
      </c>
      <c r="J51" s="13"/>
    </row>
    <row r="52" spans="1:10" ht="26.4" x14ac:dyDescent="0.3">
      <c r="A52" s="7">
        <v>34</v>
      </c>
      <c r="B52" s="49" t="s">
        <v>734</v>
      </c>
      <c r="C52" s="9">
        <v>100</v>
      </c>
      <c r="D52" s="7" t="s">
        <v>30</v>
      </c>
      <c r="E52" s="50"/>
      <c r="F52" s="11"/>
      <c r="G52" s="12">
        <f t="shared" si="14"/>
        <v>0</v>
      </c>
      <c r="H52" s="12">
        <f t="shared" si="15"/>
        <v>0</v>
      </c>
      <c r="I52" s="12">
        <f t="shared" si="16"/>
        <v>0</v>
      </c>
      <c r="J52" s="13"/>
    </row>
    <row r="53" spans="1:10" ht="26.4" x14ac:dyDescent="0.3">
      <c r="A53" s="7">
        <v>35</v>
      </c>
      <c r="B53" s="51" t="s">
        <v>736</v>
      </c>
      <c r="C53" s="9">
        <v>1000</v>
      </c>
      <c r="D53" s="7" t="s">
        <v>30</v>
      </c>
      <c r="E53" s="50"/>
      <c r="F53" s="11"/>
      <c r="G53" s="12">
        <f t="shared" si="14"/>
        <v>0</v>
      </c>
      <c r="H53" s="12">
        <f t="shared" si="15"/>
        <v>0</v>
      </c>
      <c r="I53" s="12">
        <f t="shared" si="16"/>
        <v>0</v>
      </c>
      <c r="J53" s="13"/>
    </row>
    <row r="54" spans="1:10" x14ac:dyDescent="0.3">
      <c r="A54" s="7">
        <v>36</v>
      </c>
      <c r="B54" s="49" t="s">
        <v>735</v>
      </c>
      <c r="C54" s="9">
        <v>200</v>
      </c>
      <c r="D54" s="7" t="s">
        <v>30</v>
      </c>
      <c r="E54" s="50"/>
      <c r="F54" s="11"/>
      <c r="G54" s="12">
        <f t="shared" si="14"/>
        <v>0</v>
      </c>
      <c r="H54" s="12">
        <f t="shared" si="15"/>
        <v>0</v>
      </c>
      <c r="I54" s="12">
        <f t="shared" si="16"/>
        <v>0</v>
      </c>
      <c r="J54" s="13"/>
    </row>
    <row r="55" spans="1:10" x14ac:dyDescent="0.3">
      <c r="A55" s="7">
        <v>37</v>
      </c>
      <c r="B55" s="49" t="s">
        <v>744</v>
      </c>
      <c r="C55" s="9">
        <v>2300</v>
      </c>
      <c r="D55" s="7" t="s">
        <v>313</v>
      </c>
      <c r="E55" s="50"/>
      <c r="F55" s="11"/>
      <c r="G55" s="12">
        <f t="shared" ref="G55" si="17">C55*F55</f>
        <v>0</v>
      </c>
      <c r="H55" s="12">
        <f t="shared" ref="H55" si="18">G55*0.095</f>
        <v>0</v>
      </c>
      <c r="I55" s="12">
        <f t="shared" ref="I55" si="19">G55+H55</f>
        <v>0</v>
      </c>
      <c r="J55" s="13"/>
    </row>
    <row r="56" spans="1:10" ht="39.6" x14ac:dyDescent="0.3">
      <c r="A56" s="7">
        <v>38</v>
      </c>
      <c r="B56" s="49" t="s">
        <v>113</v>
      </c>
      <c r="C56" s="9">
        <v>1200</v>
      </c>
      <c r="D56" s="7" t="s">
        <v>30</v>
      </c>
      <c r="E56" s="50"/>
      <c r="F56" s="11"/>
      <c r="G56" s="12">
        <f t="shared" si="11"/>
        <v>0</v>
      </c>
      <c r="H56" s="12">
        <f t="shared" si="12"/>
        <v>0</v>
      </c>
      <c r="I56" s="12">
        <f t="shared" si="13"/>
        <v>0</v>
      </c>
      <c r="J56" s="13"/>
    </row>
    <row r="57" spans="1:10" x14ac:dyDescent="0.3">
      <c r="A57" s="7">
        <v>39</v>
      </c>
      <c r="B57" s="49" t="s">
        <v>737</v>
      </c>
      <c r="C57" s="9">
        <v>900</v>
      </c>
      <c r="D57" s="7" t="s">
        <v>30</v>
      </c>
      <c r="E57" s="50"/>
      <c r="F57" s="11"/>
      <c r="G57" s="12">
        <f t="shared" si="11"/>
        <v>0</v>
      </c>
      <c r="H57" s="12">
        <f t="shared" si="12"/>
        <v>0</v>
      </c>
      <c r="I57" s="12">
        <f t="shared" si="13"/>
        <v>0</v>
      </c>
      <c r="J57" s="13"/>
    </row>
    <row r="58" spans="1:10" x14ac:dyDescent="0.3">
      <c r="A58" s="7">
        <v>40</v>
      </c>
      <c r="B58" s="49" t="s">
        <v>743</v>
      </c>
      <c r="C58" s="9">
        <v>400</v>
      </c>
      <c r="D58" s="7" t="s">
        <v>30</v>
      </c>
      <c r="E58" s="50"/>
      <c r="F58" s="11"/>
      <c r="G58" s="12">
        <f>SUM(C58*F58)</f>
        <v>0</v>
      </c>
      <c r="H58" s="12">
        <f t="shared" si="12"/>
        <v>0</v>
      </c>
      <c r="I58" s="12">
        <f t="shared" si="13"/>
        <v>0</v>
      </c>
      <c r="J58" s="13"/>
    </row>
    <row r="59" spans="1:10" x14ac:dyDescent="0.3">
      <c r="A59" s="7">
        <v>41</v>
      </c>
      <c r="B59" s="49" t="s">
        <v>738</v>
      </c>
      <c r="C59" s="9">
        <v>400</v>
      </c>
      <c r="D59" s="7" t="s">
        <v>30</v>
      </c>
      <c r="E59" s="50"/>
      <c r="F59" s="11"/>
      <c r="G59" s="12">
        <f>SUM(C59*F59)</f>
        <v>0</v>
      </c>
      <c r="H59" s="12">
        <f t="shared" si="12"/>
        <v>0</v>
      </c>
      <c r="I59" s="12">
        <f t="shared" si="13"/>
        <v>0</v>
      </c>
      <c r="J59" s="13"/>
    </row>
    <row r="60" spans="1:10" ht="26.4" x14ac:dyDescent="0.3">
      <c r="A60" s="7">
        <v>42</v>
      </c>
      <c r="B60" s="49" t="s">
        <v>114</v>
      </c>
      <c r="C60" s="9">
        <v>90</v>
      </c>
      <c r="D60" s="7" t="s">
        <v>30</v>
      </c>
      <c r="E60" s="50"/>
      <c r="F60" s="11"/>
      <c r="G60" s="12">
        <f>C60*F60</f>
        <v>0</v>
      </c>
      <c r="H60" s="12">
        <f>G60*0.095</f>
        <v>0</v>
      </c>
      <c r="I60" s="12">
        <f>G60+H60</f>
        <v>0</v>
      </c>
      <c r="J60" s="13"/>
    </row>
    <row r="61" spans="1:10" x14ac:dyDescent="0.3">
      <c r="A61" s="15"/>
      <c r="B61" s="16" t="s">
        <v>121</v>
      </c>
      <c r="C61" s="17" t="s">
        <v>27</v>
      </c>
      <c r="D61" s="17" t="s">
        <v>27</v>
      </c>
      <c r="E61" s="17" t="s">
        <v>27</v>
      </c>
      <c r="F61" s="18" t="s">
        <v>27</v>
      </c>
      <c r="G61" s="19">
        <f>SUM(G49:G60)</f>
        <v>0</v>
      </c>
      <c r="H61" s="19">
        <f>SUM(H49:H60)</f>
        <v>0</v>
      </c>
      <c r="I61" s="19">
        <f>SUM(I49:I60)</f>
        <v>0</v>
      </c>
      <c r="J61" s="20">
        <f>SUM(J49:J60)</f>
        <v>0</v>
      </c>
    </row>
    <row r="62" spans="1:10" x14ac:dyDescent="0.3">
      <c r="A62" s="163" t="s">
        <v>740</v>
      </c>
      <c r="B62" s="164"/>
      <c r="C62" s="164"/>
      <c r="D62" s="164"/>
      <c r="E62" s="164"/>
      <c r="F62" s="164"/>
      <c r="G62" s="164"/>
      <c r="H62" s="164"/>
      <c r="I62" s="164"/>
      <c r="J62" s="164"/>
    </row>
    <row r="63" spans="1:10" x14ac:dyDescent="0.3">
      <c r="A63" s="7">
        <v>43</v>
      </c>
      <c r="B63" s="25" t="s">
        <v>741</v>
      </c>
      <c r="C63" s="9">
        <v>400</v>
      </c>
      <c r="D63" s="7" t="s">
        <v>30</v>
      </c>
      <c r="E63" s="17" t="s">
        <v>27</v>
      </c>
      <c r="F63" s="11"/>
      <c r="G63" s="12">
        <f>C63*F63</f>
        <v>0</v>
      </c>
      <c r="H63" s="12">
        <f>G63*0.095</f>
        <v>0</v>
      </c>
      <c r="I63" s="12">
        <f>G63+H63</f>
        <v>0</v>
      </c>
      <c r="J63" s="24" t="s">
        <v>27</v>
      </c>
    </row>
    <row r="64" spans="1:10" ht="26.4" x14ac:dyDescent="0.3">
      <c r="A64" s="7">
        <v>44</v>
      </c>
      <c r="B64" s="52" t="s">
        <v>819</v>
      </c>
      <c r="C64" s="9">
        <v>300</v>
      </c>
      <c r="D64" s="7" t="s">
        <v>30</v>
      </c>
      <c r="E64" s="17" t="s">
        <v>27</v>
      </c>
      <c r="F64" s="11"/>
      <c r="G64" s="12">
        <f>C64*F64</f>
        <v>0</v>
      </c>
      <c r="H64" s="12">
        <f>G64*0.095</f>
        <v>0</v>
      </c>
      <c r="I64" s="12">
        <f>G64+H64</f>
        <v>0</v>
      </c>
      <c r="J64" s="24" t="s">
        <v>27</v>
      </c>
    </row>
    <row r="65" spans="1:11" x14ac:dyDescent="0.3">
      <c r="A65" s="15"/>
      <c r="B65" s="16" t="s">
        <v>122</v>
      </c>
      <c r="C65" s="17" t="s">
        <v>27</v>
      </c>
      <c r="D65" s="17" t="s">
        <v>27</v>
      </c>
      <c r="E65" s="17" t="s">
        <v>27</v>
      </c>
      <c r="F65" s="18" t="s">
        <v>27</v>
      </c>
      <c r="G65" s="19">
        <f>SUM(G63:G64)</f>
        <v>0</v>
      </c>
      <c r="H65" s="19">
        <f>SUM(H63:H64)</f>
        <v>0</v>
      </c>
      <c r="I65" s="19">
        <f>SUM(I63:I64)</f>
        <v>0</v>
      </c>
      <c r="J65" s="20">
        <f>SUM(J63:J64)</f>
        <v>0</v>
      </c>
    </row>
    <row r="68" spans="1:11" s="54" customFormat="1" ht="15" customHeight="1" x14ac:dyDescent="0.2">
      <c r="A68" s="159" t="s">
        <v>123</v>
      </c>
      <c r="B68" s="159"/>
      <c r="C68" s="159"/>
      <c r="D68" s="159"/>
      <c r="E68" s="159"/>
      <c r="F68" s="159"/>
      <c r="G68" s="159"/>
      <c r="H68" s="159"/>
      <c r="I68" s="159"/>
      <c r="J68" s="159"/>
      <c r="K68" s="53"/>
    </row>
    <row r="69" spans="1:11" s="55" customFormat="1" ht="23.25" customHeight="1" x14ac:dyDescent="0.3">
      <c r="A69" s="160" t="s">
        <v>124</v>
      </c>
      <c r="B69" s="161"/>
      <c r="C69" s="161"/>
      <c r="D69" s="161"/>
      <c r="E69" s="161"/>
      <c r="F69" s="161"/>
      <c r="G69" s="161"/>
      <c r="H69" s="161"/>
      <c r="I69" s="161"/>
      <c r="J69" s="161"/>
    </row>
    <row r="70" spans="1:11" s="162" customFormat="1" ht="12.75" customHeight="1" x14ac:dyDescent="0.3">
      <c r="A70" s="160" t="s">
        <v>125</v>
      </c>
    </row>
    <row r="71" spans="1:11" s="56" customFormat="1" ht="24" customHeight="1" x14ac:dyDescent="0.3">
      <c r="A71" s="167" t="s">
        <v>126</v>
      </c>
      <c r="B71" s="167"/>
      <c r="C71" s="167"/>
      <c r="D71" s="167"/>
      <c r="E71" s="167"/>
      <c r="F71" s="167"/>
      <c r="G71" s="167"/>
      <c r="H71" s="167"/>
      <c r="I71" s="167"/>
      <c r="J71" s="167"/>
    </row>
    <row r="72" spans="1:11" s="57" customFormat="1" ht="15" customHeight="1" x14ac:dyDescent="0.3">
      <c r="A72" s="155" t="s">
        <v>127</v>
      </c>
      <c r="B72" s="155"/>
      <c r="C72" s="155"/>
      <c r="D72" s="155"/>
      <c r="E72" s="155"/>
      <c r="F72" s="155"/>
      <c r="G72" s="155"/>
      <c r="H72" s="155"/>
      <c r="I72" s="155"/>
      <c r="J72" s="155"/>
    </row>
    <row r="73" spans="1:11" s="156" customFormat="1" ht="15" customHeight="1" x14ac:dyDescent="0.3">
      <c r="A73" s="155" t="s">
        <v>128</v>
      </c>
    </row>
    <row r="74" spans="1:11" s="156" customFormat="1" ht="15" customHeight="1" x14ac:dyDescent="0.3">
      <c r="A74" s="155" t="s">
        <v>129</v>
      </c>
    </row>
    <row r="75" spans="1:11" s="143" customFormat="1" ht="18.75" customHeight="1" x14ac:dyDescent="0.3">
      <c r="A75" s="157" t="s">
        <v>130</v>
      </c>
      <c r="B75" s="158"/>
      <c r="C75" s="158"/>
      <c r="D75" s="158"/>
      <c r="E75" s="158"/>
      <c r="F75" s="158"/>
      <c r="G75" s="158"/>
      <c r="H75" s="158"/>
      <c r="I75" s="158"/>
      <c r="J75" s="158"/>
    </row>
    <row r="76" spans="1:11" s="143" customFormat="1" ht="55.5" customHeight="1" x14ac:dyDescent="0.3">
      <c r="A76" s="157" t="s">
        <v>870</v>
      </c>
      <c r="B76" s="158"/>
      <c r="C76" s="158"/>
      <c r="D76" s="158"/>
      <c r="E76" s="158"/>
      <c r="F76" s="158"/>
      <c r="G76" s="158"/>
      <c r="H76" s="158"/>
      <c r="I76" s="158"/>
      <c r="J76" s="158"/>
    </row>
    <row r="77" spans="1:11" s="143" customFormat="1" ht="21" customHeight="1" x14ac:dyDescent="0.3">
      <c r="A77" s="141"/>
      <c r="B77" s="142"/>
      <c r="C77" s="142"/>
      <c r="D77" s="142"/>
      <c r="E77" s="142"/>
      <c r="F77" s="142"/>
      <c r="G77" s="142"/>
      <c r="H77" s="142"/>
      <c r="I77" s="142"/>
      <c r="J77" s="142"/>
    </row>
    <row r="78" spans="1:11" s="55" customFormat="1" ht="20.25" customHeight="1" x14ac:dyDescent="0.3">
      <c r="B78" s="144"/>
      <c r="C78" s="145"/>
    </row>
    <row r="79" spans="1:11" s="55" customFormat="1" ht="20.25" customHeight="1" x14ac:dyDescent="0.3">
      <c r="B79" s="144"/>
      <c r="C79" s="145"/>
    </row>
    <row r="80" spans="1:11" s="146" customFormat="1" ht="13.8" x14ac:dyDescent="0.3">
      <c r="A80" s="146" t="s">
        <v>782</v>
      </c>
      <c r="B80" s="147"/>
      <c r="C80" s="148"/>
      <c r="E80" s="146" t="s">
        <v>783</v>
      </c>
      <c r="I80" s="146" t="s">
        <v>784</v>
      </c>
    </row>
  </sheetData>
  <mergeCells count="20">
    <mergeCell ref="A68:J68"/>
    <mergeCell ref="A2:E2"/>
    <mergeCell ref="F2:J2"/>
    <mergeCell ref="A3:E3"/>
    <mergeCell ref="A4:E4"/>
    <mergeCell ref="A6:C6"/>
    <mergeCell ref="A8:J8"/>
    <mergeCell ref="A12:J12"/>
    <mergeCell ref="A19:J19"/>
    <mergeCell ref="A42:J42"/>
    <mergeCell ref="A48:J48"/>
    <mergeCell ref="A62:J62"/>
    <mergeCell ref="A75:J75"/>
    <mergeCell ref="A76:J76"/>
    <mergeCell ref="A69:J69"/>
    <mergeCell ref="A70:XFD70"/>
    <mergeCell ref="A71:J71"/>
    <mergeCell ref="A72:J72"/>
    <mergeCell ref="A73:XFD73"/>
    <mergeCell ref="A74:XFD74"/>
  </mergeCells>
  <dataValidations count="2">
    <dataValidation operator="equal" allowBlank="1" showInputMessage="1" showErrorMessage="1" sqref="J13:J17 J43:J46 J63:J64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20:J32 J49:J60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18" workbookViewId="0">
      <selection activeCell="A34" sqref="A34:XFD41"/>
    </sheetView>
  </sheetViews>
  <sheetFormatPr defaultRowHeight="14.4" x14ac:dyDescent="0.3"/>
  <cols>
    <col min="2" max="2" width="41.109375" customWidth="1"/>
    <col min="5" max="5" width="35.6640625" customWidth="1"/>
    <col min="10" max="10" width="13.88671875" customWidth="1"/>
  </cols>
  <sheetData>
    <row r="1" spans="1:10" x14ac:dyDescent="0.3">
      <c r="A1" s="172"/>
      <c r="B1" s="172"/>
      <c r="C1" s="172"/>
      <c r="D1" s="172"/>
      <c r="E1" s="59"/>
      <c r="F1" s="30" t="s">
        <v>131</v>
      </c>
      <c r="G1" s="30"/>
      <c r="H1" s="30"/>
      <c r="I1" s="60"/>
      <c r="J1" s="61"/>
    </row>
    <row r="2" spans="1:10" x14ac:dyDescent="0.3">
      <c r="A2" s="168" t="s">
        <v>93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3">
      <c r="A3" s="168" t="s">
        <v>94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3">
      <c r="A4" s="168" t="s">
        <v>95</v>
      </c>
      <c r="B4" s="168"/>
      <c r="C4" s="168"/>
      <c r="D4" s="168"/>
      <c r="E4" s="168"/>
      <c r="F4" s="28"/>
      <c r="G4" s="29"/>
      <c r="H4" s="30"/>
      <c r="I4" s="31"/>
      <c r="J4" s="32"/>
    </row>
    <row r="5" spans="1:10" x14ac:dyDescent="0.3">
      <c r="A5" s="33"/>
      <c r="B5" s="33"/>
      <c r="C5" s="33"/>
      <c r="D5" s="33"/>
      <c r="E5" s="33"/>
      <c r="F5" s="28"/>
      <c r="G5" s="29"/>
      <c r="H5" s="30"/>
      <c r="I5" s="31"/>
      <c r="J5" s="32"/>
    </row>
    <row r="6" spans="1:10" ht="16.8" customHeight="1" x14ac:dyDescent="0.3">
      <c r="A6" s="165"/>
      <c r="B6" s="165"/>
      <c r="C6" s="165"/>
      <c r="D6" s="34"/>
      <c r="E6" s="34"/>
      <c r="F6" s="28"/>
      <c r="G6" s="29"/>
      <c r="H6" s="30"/>
      <c r="I6" s="31"/>
      <c r="J6" s="32"/>
    </row>
    <row r="7" spans="1:10" x14ac:dyDescent="0.3">
      <c r="A7" s="39"/>
      <c r="B7" s="40"/>
      <c r="C7" s="39"/>
      <c r="D7" s="39"/>
      <c r="E7" s="39"/>
      <c r="F7" s="39"/>
      <c r="G7" s="39"/>
      <c r="H7" s="39"/>
      <c r="I7" s="39"/>
      <c r="J7" s="41"/>
    </row>
    <row r="8" spans="1:10" ht="18" x14ac:dyDescent="0.35">
      <c r="A8" s="171" t="s">
        <v>863</v>
      </c>
      <c r="B8" s="171"/>
      <c r="C8" s="171"/>
      <c r="D8" s="171"/>
      <c r="E8" s="171"/>
      <c r="F8" s="171"/>
      <c r="G8" s="171"/>
      <c r="H8" s="171"/>
      <c r="I8" s="171"/>
      <c r="J8" s="171"/>
    </row>
    <row r="9" spans="1:10" x14ac:dyDescent="0.3">
      <c r="A9" s="39"/>
      <c r="B9" s="40"/>
      <c r="C9" s="39"/>
      <c r="D9" s="39"/>
      <c r="E9" s="39"/>
      <c r="F9" s="39"/>
      <c r="G9" s="39"/>
      <c r="H9" s="39"/>
      <c r="I9" s="39"/>
      <c r="J9" s="41"/>
    </row>
    <row r="10" spans="1:10" ht="54" x14ac:dyDescent="0.3">
      <c r="A10" s="1" t="s">
        <v>5</v>
      </c>
      <c r="B10" s="62" t="s">
        <v>6</v>
      </c>
      <c r="C10" s="2" t="s">
        <v>7</v>
      </c>
      <c r="D10" s="2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42" t="s">
        <v>14</v>
      </c>
    </row>
    <row r="11" spans="1:10" ht="21.6" x14ac:dyDescent="0.3">
      <c r="A11" s="4">
        <v>1</v>
      </c>
      <c r="B11" s="63">
        <v>2</v>
      </c>
      <c r="C11" s="5">
        <v>3</v>
      </c>
      <c r="D11" s="5">
        <v>4</v>
      </c>
      <c r="E11" s="5">
        <v>5</v>
      </c>
      <c r="F11" s="5">
        <v>6</v>
      </c>
      <c r="G11" s="6" t="s">
        <v>15</v>
      </c>
      <c r="H11" s="5" t="s">
        <v>16</v>
      </c>
      <c r="I11" s="6" t="s">
        <v>17</v>
      </c>
      <c r="J11" s="43">
        <v>10</v>
      </c>
    </row>
    <row r="12" spans="1:10" x14ac:dyDescent="0.3">
      <c r="A12" s="163" t="s">
        <v>140</v>
      </c>
      <c r="B12" s="164"/>
      <c r="C12" s="164"/>
      <c r="D12" s="164"/>
      <c r="E12" s="164"/>
      <c r="F12" s="164"/>
      <c r="G12" s="164"/>
      <c r="H12" s="164"/>
      <c r="I12" s="164"/>
      <c r="J12" s="164"/>
    </row>
    <row r="13" spans="1:10" ht="39.6" x14ac:dyDescent="0.3">
      <c r="A13" s="64">
        <v>1</v>
      </c>
      <c r="B13" s="8" t="s">
        <v>132</v>
      </c>
      <c r="C13" s="64">
        <v>300</v>
      </c>
      <c r="D13" s="64" t="s">
        <v>30</v>
      </c>
      <c r="E13" s="65"/>
      <c r="F13" s="66"/>
      <c r="G13" s="67">
        <v>0</v>
      </c>
      <c r="H13" s="67">
        <f t="shared" ref="H13:H18" si="0">G13*0.095</f>
        <v>0</v>
      </c>
      <c r="I13" s="67">
        <f t="shared" ref="I13:I18" si="1">G13+H13</f>
        <v>0</v>
      </c>
      <c r="J13" s="68"/>
    </row>
    <row r="14" spans="1:10" ht="39.6" x14ac:dyDescent="0.3">
      <c r="A14" s="64">
        <v>2</v>
      </c>
      <c r="B14" s="8" t="s">
        <v>133</v>
      </c>
      <c r="C14" s="64">
        <v>1000</v>
      </c>
      <c r="D14" s="64" t="s">
        <v>30</v>
      </c>
      <c r="E14" s="65"/>
      <c r="F14" s="66"/>
      <c r="G14" s="67">
        <v>0</v>
      </c>
      <c r="H14" s="67">
        <f t="shared" si="0"/>
        <v>0</v>
      </c>
      <c r="I14" s="67">
        <f t="shared" si="1"/>
        <v>0</v>
      </c>
      <c r="J14" s="68"/>
    </row>
    <row r="15" spans="1:10" ht="26.4" x14ac:dyDescent="0.3">
      <c r="A15" s="64">
        <v>3</v>
      </c>
      <c r="B15" s="8" t="s">
        <v>134</v>
      </c>
      <c r="C15" s="7">
        <v>250</v>
      </c>
      <c r="D15" s="7" t="s">
        <v>30</v>
      </c>
      <c r="E15" s="10"/>
      <c r="F15" s="11"/>
      <c r="G15" s="67">
        <v>0</v>
      </c>
      <c r="H15" s="67">
        <f t="shared" si="0"/>
        <v>0</v>
      </c>
      <c r="I15" s="67">
        <f t="shared" si="1"/>
        <v>0</v>
      </c>
      <c r="J15" s="13"/>
    </row>
    <row r="16" spans="1:10" ht="26.4" x14ac:dyDescent="0.3">
      <c r="A16" s="64">
        <v>4</v>
      </c>
      <c r="B16" s="8" t="s">
        <v>135</v>
      </c>
      <c r="C16" s="7">
        <v>250</v>
      </c>
      <c r="D16" s="7" t="s">
        <v>30</v>
      </c>
      <c r="E16" s="10"/>
      <c r="F16" s="11"/>
      <c r="G16" s="67">
        <v>0</v>
      </c>
      <c r="H16" s="67">
        <f t="shared" si="0"/>
        <v>0</v>
      </c>
      <c r="I16" s="67">
        <f t="shared" si="1"/>
        <v>0</v>
      </c>
      <c r="J16" s="13"/>
    </row>
    <row r="17" spans="1:10" ht="26.4" x14ac:dyDescent="0.3">
      <c r="A17" s="7">
        <v>5</v>
      </c>
      <c r="B17" s="16" t="s">
        <v>745</v>
      </c>
      <c r="C17" s="80">
        <v>550</v>
      </c>
      <c r="D17" s="80" t="s">
        <v>30</v>
      </c>
      <c r="E17" s="17"/>
      <c r="F17" s="18"/>
      <c r="G17" s="67">
        <v>0</v>
      </c>
      <c r="H17" s="67">
        <f t="shared" si="0"/>
        <v>0</v>
      </c>
      <c r="I17" s="67">
        <f t="shared" si="1"/>
        <v>0</v>
      </c>
      <c r="J17" s="78"/>
    </row>
    <row r="18" spans="1:10" x14ac:dyDescent="0.3">
      <c r="A18" s="7">
        <v>6</v>
      </c>
      <c r="B18" s="16" t="s">
        <v>136</v>
      </c>
      <c r="C18" s="80">
        <v>100</v>
      </c>
      <c r="D18" s="80" t="s">
        <v>30</v>
      </c>
      <c r="E18" s="17"/>
      <c r="F18" s="18"/>
      <c r="G18" s="67">
        <v>0</v>
      </c>
      <c r="H18" s="67">
        <f t="shared" si="0"/>
        <v>0</v>
      </c>
      <c r="I18" s="67">
        <f t="shared" si="1"/>
        <v>0</v>
      </c>
      <c r="J18" s="13"/>
    </row>
    <row r="19" spans="1:10" x14ac:dyDescent="0.3">
      <c r="A19" s="74"/>
      <c r="B19" s="16" t="s">
        <v>141</v>
      </c>
      <c r="C19" s="75" t="s">
        <v>27</v>
      </c>
      <c r="D19" s="75" t="s">
        <v>27</v>
      </c>
      <c r="E19" s="75" t="s">
        <v>27</v>
      </c>
      <c r="F19" s="75" t="s">
        <v>27</v>
      </c>
      <c r="G19" s="19">
        <f>SUM(G13:G18)</f>
        <v>0</v>
      </c>
      <c r="H19" s="19">
        <f>SUM(H13:H18)</f>
        <v>0</v>
      </c>
      <c r="I19" s="19">
        <f>SUM(I13:I18)</f>
        <v>0</v>
      </c>
      <c r="J19" s="20">
        <f>SUM(J13:J18)</f>
        <v>0</v>
      </c>
    </row>
    <row r="20" spans="1:10" x14ac:dyDescent="0.3">
      <c r="A20" s="163" t="s">
        <v>746</v>
      </c>
      <c r="B20" s="164"/>
      <c r="C20" s="164"/>
      <c r="D20" s="164"/>
      <c r="E20" s="164"/>
      <c r="F20" s="164"/>
      <c r="G20" s="164"/>
      <c r="H20" s="164"/>
      <c r="I20" s="164"/>
      <c r="J20" s="164"/>
    </row>
    <row r="21" spans="1:10" ht="26.4" x14ac:dyDescent="0.3">
      <c r="A21" s="64">
        <v>7</v>
      </c>
      <c r="B21" s="25" t="s">
        <v>747</v>
      </c>
      <c r="C21" s="64">
        <v>900</v>
      </c>
      <c r="D21" s="64" t="s">
        <v>30</v>
      </c>
      <c r="E21" s="65"/>
      <c r="F21" s="66"/>
      <c r="G21" s="67">
        <f t="shared" ref="G21:G29" si="2">SUM(C21*F21)</f>
        <v>0</v>
      </c>
      <c r="H21" s="67">
        <f t="shared" ref="H21:H29" si="3">G21*0.095</f>
        <v>0</v>
      </c>
      <c r="I21" s="67">
        <f t="shared" ref="I21:I29" si="4">G21+H21</f>
        <v>0</v>
      </c>
      <c r="J21" s="68"/>
    </row>
    <row r="22" spans="1:10" ht="26.4" x14ac:dyDescent="0.3">
      <c r="A22" s="64">
        <v>8</v>
      </c>
      <c r="B22" s="8" t="s">
        <v>748</v>
      </c>
      <c r="C22" s="64">
        <v>150</v>
      </c>
      <c r="D22" s="64" t="s">
        <v>313</v>
      </c>
      <c r="E22" s="65"/>
      <c r="F22" s="66"/>
      <c r="G22" s="67">
        <f t="shared" si="2"/>
        <v>0</v>
      </c>
      <c r="H22" s="67">
        <f t="shared" si="3"/>
        <v>0</v>
      </c>
      <c r="I22" s="67">
        <f t="shared" si="4"/>
        <v>0</v>
      </c>
      <c r="J22" s="68"/>
    </row>
    <row r="23" spans="1:10" ht="26.4" x14ac:dyDescent="0.3">
      <c r="A23" s="64">
        <v>9</v>
      </c>
      <c r="B23" s="8" t="s">
        <v>749</v>
      </c>
      <c r="C23" s="7">
        <v>120</v>
      </c>
      <c r="D23" s="7" t="s">
        <v>313</v>
      </c>
      <c r="E23" s="10"/>
      <c r="F23" s="11"/>
      <c r="G23" s="12">
        <f t="shared" si="2"/>
        <v>0</v>
      </c>
      <c r="H23" s="12">
        <f t="shared" si="3"/>
        <v>0</v>
      </c>
      <c r="I23" s="12">
        <f t="shared" si="4"/>
        <v>0</v>
      </c>
      <c r="J23" s="13"/>
    </row>
    <row r="24" spans="1:10" ht="26.4" x14ac:dyDescent="0.3">
      <c r="A24" s="64">
        <v>10</v>
      </c>
      <c r="B24" s="8" t="s">
        <v>751</v>
      </c>
      <c r="C24" s="7">
        <v>600</v>
      </c>
      <c r="D24" s="7" t="s">
        <v>313</v>
      </c>
      <c r="E24" s="10"/>
      <c r="F24" s="11"/>
      <c r="G24" s="67">
        <f t="shared" si="2"/>
        <v>0</v>
      </c>
      <c r="H24" s="67">
        <f t="shared" si="3"/>
        <v>0</v>
      </c>
      <c r="I24" s="67">
        <f t="shared" si="4"/>
        <v>0</v>
      </c>
      <c r="J24" s="13"/>
    </row>
    <row r="25" spans="1:10" ht="39.6" x14ac:dyDescent="0.3">
      <c r="A25" s="64">
        <v>11</v>
      </c>
      <c r="B25" s="8" t="s">
        <v>849</v>
      </c>
      <c r="C25" s="7">
        <v>1500</v>
      </c>
      <c r="D25" s="7" t="s">
        <v>313</v>
      </c>
      <c r="E25" s="10"/>
      <c r="F25" s="11"/>
      <c r="G25" s="67">
        <f t="shared" ref="G25:G27" si="5">SUM(C25*F25)</f>
        <v>0</v>
      </c>
      <c r="H25" s="67">
        <f t="shared" ref="H25:H27" si="6">G25*0.095</f>
        <v>0</v>
      </c>
      <c r="I25" s="67">
        <f t="shared" ref="I25:I27" si="7">G25+H25</f>
        <v>0</v>
      </c>
      <c r="J25" s="13"/>
    </row>
    <row r="26" spans="1:10" ht="39.6" x14ac:dyDescent="0.3">
      <c r="A26" s="64">
        <v>12</v>
      </c>
      <c r="B26" s="8" t="s">
        <v>850</v>
      </c>
      <c r="C26" s="7">
        <v>600</v>
      </c>
      <c r="D26" s="7" t="s">
        <v>30</v>
      </c>
      <c r="E26" s="10"/>
      <c r="F26" s="11"/>
      <c r="G26" s="67">
        <f t="shared" si="5"/>
        <v>0</v>
      </c>
      <c r="H26" s="67">
        <f t="shared" si="6"/>
        <v>0</v>
      </c>
      <c r="I26" s="67">
        <f t="shared" si="7"/>
        <v>0</v>
      </c>
      <c r="J26" s="13"/>
    </row>
    <row r="27" spans="1:10" ht="39.6" x14ac:dyDescent="0.3">
      <c r="A27" s="64">
        <v>13</v>
      </c>
      <c r="B27" s="8" t="s">
        <v>800</v>
      </c>
      <c r="C27" s="7">
        <v>900</v>
      </c>
      <c r="D27" s="7" t="s">
        <v>313</v>
      </c>
      <c r="E27" s="10"/>
      <c r="F27" s="11"/>
      <c r="G27" s="67">
        <f t="shared" si="5"/>
        <v>0</v>
      </c>
      <c r="H27" s="67">
        <f t="shared" si="6"/>
        <v>0</v>
      </c>
      <c r="I27" s="67">
        <f t="shared" si="7"/>
        <v>0</v>
      </c>
      <c r="J27" s="13"/>
    </row>
    <row r="28" spans="1:10" ht="26.4" x14ac:dyDescent="0.3">
      <c r="A28" s="64">
        <v>14</v>
      </c>
      <c r="B28" s="8" t="s">
        <v>752</v>
      </c>
      <c r="C28" s="7">
        <v>900</v>
      </c>
      <c r="D28" s="7" t="s">
        <v>313</v>
      </c>
      <c r="E28" s="10"/>
      <c r="F28" s="11"/>
      <c r="G28" s="12">
        <f t="shared" si="2"/>
        <v>0</v>
      </c>
      <c r="H28" s="12">
        <f t="shared" si="3"/>
        <v>0</v>
      </c>
      <c r="I28" s="12">
        <f t="shared" si="4"/>
        <v>0</v>
      </c>
      <c r="J28" s="13"/>
    </row>
    <row r="29" spans="1:10" ht="25.2" customHeight="1" x14ac:dyDescent="0.3">
      <c r="A29" s="64">
        <v>15</v>
      </c>
      <c r="B29" s="25" t="s">
        <v>750</v>
      </c>
      <c r="C29" s="7">
        <v>250</v>
      </c>
      <c r="D29" s="7" t="s">
        <v>313</v>
      </c>
      <c r="E29" s="10"/>
      <c r="F29" s="11"/>
      <c r="G29" s="12">
        <f t="shared" si="2"/>
        <v>0</v>
      </c>
      <c r="H29" s="12">
        <f t="shared" si="3"/>
        <v>0</v>
      </c>
      <c r="I29" s="12">
        <f t="shared" si="4"/>
        <v>0</v>
      </c>
      <c r="J29" s="13"/>
    </row>
    <row r="30" spans="1:10" x14ac:dyDescent="0.3">
      <c r="A30" s="74"/>
      <c r="B30" s="16" t="s">
        <v>753</v>
      </c>
      <c r="C30" s="75" t="s">
        <v>27</v>
      </c>
      <c r="D30" s="75" t="s">
        <v>27</v>
      </c>
      <c r="E30" s="75" t="s">
        <v>27</v>
      </c>
      <c r="F30" s="75" t="s">
        <v>27</v>
      </c>
      <c r="G30" s="19">
        <f>SUM(G21:G29)</f>
        <v>0</v>
      </c>
      <c r="H30" s="19">
        <f>SUM(H21:H29)</f>
        <v>0</v>
      </c>
      <c r="I30" s="19">
        <f>SUM(I21:I29)</f>
        <v>0</v>
      </c>
      <c r="J30" s="20">
        <f>SUM(J21:J29)</f>
        <v>0</v>
      </c>
    </row>
    <row r="33" spans="1:10" s="82" customFormat="1" ht="30" customHeight="1" x14ac:dyDescent="0.2">
      <c r="A33" s="159"/>
      <c r="B33" s="159"/>
      <c r="C33" s="159"/>
      <c r="D33" s="159"/>
      <c r="E33" s="159"/>
      <c r="F33" s="159"/>
      <c r="G33" s="159"/>
      <c r="H33" s="159"/>
      <c r="I33" s="159"/>
      <c r="J33" s="159"/>
    </row>
    <row r="34" spans="1:10" s="55" customFormat="1" ht="30" customHeight="1" x14ac:dyDescent="0.3">
      <c r="A34" s="160" t="s">
        <v>124</v>
      </c>
      <c r="B34" s="160"/>
      <c r="C34" s="160"/>
      <c r="D34" s="160"/>
      <c r="E34" s="160"/>
      <c r="F34" s="160"/>
      <c r="G34" s="160"/>
      <c r="H34" s="160"/>
      <c r="I34" s="160"/>
      <c r="J34" s="160"/>
    </row>
    <row r="35" spans="1:10" s="160" customFormat="1" ht="20.100000000000001" customHeight="1" x14ac:dyDescent="0.3">
      <c r="A35" s="160" t="s">
        <v>125</v>
      </c>
    </row>
    <row r="36" spans="1:10" s="57" customFormat="1" ht="20.100000000000001" customHeight="1" x14ac:dyDescent="0.3">
      <c r="A36" s="155" t="s">
        <v>780</v>
      </c>
      <c r="B36" s="155"/>
      <c r="C36" s="155"/>
      <c r="D36" s="155"/>
      <c r="E36" s="155"/>
      <c r="F36" s="155"/>
      <c r="G36" s="155"/>
      <c r="H36" s="155"/>
      <c r="I36" s="155"/>
      <c r="J36" s="155"/>
    </row>
    <row r="37" spans="1:10" s="57" customFormat="1" ht="20.100000000000001" customHeight="1" x14ac:dyDescent="0.3">
      <c r="A37" s="155" t="s">
        <v>127</v>
      </c>
      <c r="B37" s="155"/>
      <c r="C37" s="155"/>
      <c r="D37" s="155"/>
      <c r="E37" s="155"/>
      <c r="F37" s="155"/>
      <c r="G37" s="155"/>
      <c r="H37" s="155"/>
      <c r="I37" s="155"/>
      <c r="J37" s="155"/>
    </row>
    <row r="38" spans="1:10" s="155" customFormat="1" ht="20.100000000000001" customHeight="1" x14ac:dyDescent="0.3">
      <c r="A38" s="155" t="s">
        <v>128</v>
      </c>
    </row>
    <row r="39" spans="1:10" s="155" customFormat="1" ht="20.100000000000001" customHeight="1" x14ac:dyDescent="0.3">
      <c r="A39" s="155" t="s">
        <v>129</v>
      </c>
    </row>
    <row r="40" spans="1:10" s="143" customFormat="1" ht="24.75" customHeight="1" x14ac:dyDescent="0.3">
      <c r="A40" s="157" t="s">
        <v>781</v>
      </c>
      <c r="B40" s="158"/>
      <c r="C40" s="158"/>
      <c r="D40" s="158"/>
      <c r="E40" s="158"/>
      <c r="F40" s="158"/>
      <c r="G40" s="158"/>
      <c r="H40" s="158"/>
      <c r="I40" s="158"/>
      <c r="J40" s="158"/>
    </row>
    <row r="41" spans="1:10" s="143" customFormat="1" ht="39" customHeight="1" x14ac:dyDescent="0.3">
      <c r="A41" s="157" t="s">
        <v>870</v>
      </c>
      <c r="B41" s="158"/>
      <c r="C41" s="158"/>
      <c r="D41" s="158"/>
      <c r="E41" s="158"/>
      <c r="F41" s="158"/>
      <c r="G41" s="158"/>
      <c r="H41" s="158"/>
      <c r="I41" s="158"/>
      <c r="J41" s="158"/>
    </row>
    <row r="42" spans="1:10" s="143" customFormat="1" ht="24.75" customHeight="1" x14ac:dyDescent="0.3">
      <c r="A42" s="141"/>
      <c r="B42" s="142"/>
      <c r="C42" s="142"/>
      <c r="D42" s="142"/>
      <c r="E42" s="142"/>
      <c r="F42" s="142"/>
      <c r="G42" s="142"/>
      <c r="H42" s="142"/>
      <c r="I42" s="142"/>
      <c r="J42" s="142"/>
    </row>
    <row r="43" spans="1:10" s="55" customFormat="1" ht="20.25" customHeight="1" x14ac:dyDescent="0.3">
      <c r="B43" s="144"/>
      <c r="C43" s="145"/>
    </row>
    <row r="44" spans="1:10" s="55" customFormat="1" ht="20.25" customHeight="1" x14ac:dyDescent="0.3">
      <c r="B44" s="144"/>
      <c r="C44" s="145"/>
    </row>
    <row r="45" spans="1:10" s="146" customFormat="1" ht="13.8" x14ac:dyDescent="0.3">
      <c r="A45" s="146" t="s">
        <v>782</v>
      </c>
      <c r="B45" s="147"/>
      <c r="C45" s="148"/>
      <c r="E45" s="146" t="s">
        <v>783</v>
      </c>
      <c r="I45" s="146" t="s">
        <v>784</v>
      </c>
    </row>
  </sheetData>
  <mergeCells count="18">
    <mergeCell ref="A20:J20"/>
    <mergeCell ref="A8:J8"/>
    <mergeCell ref="A12:J12"/>
    <mergeCell ref="A1:D1"/>
    <mergeCell ref="A2:E2"/>
    <mergeCell ref="F2:J2"/>
    <mergeCell ref="A3:E3"/>
    <mergeCell ref="A4:E4"/>
    <mergeCell ref="A6:C6"/>
    <mergeCell ref="A38:XFD38"/>
    <mergeCell ref="A39:XFD39"/>
    <mergeCell ref="A40:J40"/>
    <mergeCell ref="A41:J41"/>
    <mergeCell ref="A33:J33"/>
    <mergeCell ref="A34:J34"/>
    <mergeCell ref="A35:XFD35"/>
    <mergeCell ref="A36:J36"/>
    <mergeCell ref="A37:J37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3:J16 J21:J29 J1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A6" sqref="A6:C6"/>
    </sheetView>
  </sheetViews>
  <sheetFormatPr defaultRowHeight="14.4" x14ac:dyDescent="0.3"/>
  <cols>
    <col min="2" max="2" width="35.77734375" customWidth="1"/>
    <col min="5" max="5" width="35.77734375" customWidth="1"/>
    <col min="10" max="10" width="13.5546875" customWidth="1"/>
  </cols>
  <sheetData>
    <row r="1" spans="1:10" x14ac:dyDescent="0.3">
      <c r="A1" s="172"/>
      <c r="B1" s="172"/>
      <c r="C1" s="172"/>
      <c r="D1" s="172"/>
      <c r="E1" s="59"/>
      <c r="F1" s="30" t="s">
        <v>139</v>
      </c>
      <c r="G1" s="30"/>
      <c r="H1" s="30"/>
      <c r="I1" s="60"/>
      <c r="J1" s="60"/>
    </row>
    <row r="2" spans="1:10" x14ac:dyDescent="0.3">
      <c r="A2" s="168" t="s">
        <v>93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3">
      <c r="A3" s="168" t="s">
        <v>94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3">
      <c r="A4" s="168" t="s">
        <v>95</v>
      </c>
      <c r="B4" s="168"/>
      <c r="C4" s="168"/>
      <c r="D4" s="168"/>
      <c r="E4" s="168"/>
      <c r="F4" s="28"/>
      <c r="G4" s="29"/>
      <c r="H4" s="30"/>
      <c r="I4" s="31"/>
      <c r="J4" s="32"/>
    </row>
    <row r="5" spans="1:10" x14ac:dyDescent="0.3">
      <c r="A5" s="33"/>
      <c r="B5" s="33"/>
      <c r="C5" s="33"/>
      <c r="D5" s="33"/>
      <c r="E5" s="33"/>
      <c r="F5" s="28"/>
      <c r="G5" s="29"/>
      <c r="H5" s="30"/>
      <c r="I5" s="31"/>
      <c r="J5" s="32"/>
    </row>
    <row r="6" spans="1:10" x14ac:dyDescent="0.3">
      <c r="A6" s="165"/>
      <c r="B6" s="165"/>
      <c r="C6" s="165"/>
      <c r="D6" s="34"/>
      <c r="E6" s="34"/>
      <c r="F6" s="28"/>
      <c r="G6" s="29"/>
      <c r="H6" s="30"/>
      <c r="I6" s="31"/>
      <c r="J6" s="32"/>
    </row>
    <row r="7" spans="1:10" x14ac:dyDescent="0.3">
      <c r="A7" s="35"/>
      <c r="B7" s="35"/>
      <c r="C7" s="35"/>
      <c r="D7" s="37"/>
      <c r="E7" s="35"/>
      <c r="F7" s="35"/>
      <c r="G7" s="35"/>
      <c r="H7" s="35"/>
      <c r="I7" s="35"/>
      <c r="J7" s="35"/>
    </row>
    <row r="8" spans="1:10" ht="18" x14ac:dyDescent="0.35">
      <c r="A8" s="171" t="s">
        <v>785</v>
      </c>
      <c r="B8" s="171"/>
      <c r="C8" s="171"/>
      <c r="D8" s="171"/>
      <c r="E8" s="171"/>
      <c r="F8" s="171"/>
      <c r="G8" s="171"/>
      <c r="H8" s="171"/>
      <c r="I8" s="171"/>
      <c r="J8" s="171"/>
    </row>
    <row r="9" spans="1:10" x14ac:dyDescent="0.3">
      <c r="A9" s="39"/>
      <c r="B9" s="72"/>
      <c r="C9" s="72"/>
      <c r="D9" s="39"/>
      <c r="E9" s="39"/>
      <c r="F9" s="39"/>
      <c r="G9" s="39"/>
      <c r="H9" s="39"/>
      <c r="I9" s="39"/>
      <c r="J9" s="39"/>
    </row>
    <row r="10" spans="1:10" ht="54" x14ac:dyDescent="0.3">
      <c r="A10" s="1" t="s">
        <v>5</v>
      </c>
      <c r="B10" s="1" t="s">
        <v>6</v>
      </c>
      <c r="C10" s="2" t="s">
        <v>7</v>
      </c>
      <c r="D10" s="2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</row>
    <row r="11" spans="1:10" ht="21.6" x14ac:dyDescent="0.3">
      <c r="A11" s="4">
        <v>1</v>
      </c>
      <c r="B11" s="4">
        <v>2</v>
      </c>
      <c r="C11" s="5">
        <v>3</v>
      </c>
      <c r="D11" s="5">
        <v>4</v>
      </c>
      <c r="E11" s="5">
        <v>5</v>
      </c>
      <c r="F11" s="5">
        <v>6</v>
      </c>
      <c r="G11" s="6" t="s">
        <v>15</v>
      </c>
      <c r="H11" s="5" t="s">
        <v>16</v>
      </c>
      <c r="I11" s="6" t="s">
        <v>17</v>
      </c>
      <c r="J11" s="5">
        <v>10</v>
      </c>
    </row>
    <row r="12" spans="1:10" x14ac:dyDescent="0.3">
      <c r="A12" s="173" t="s">
        <v>808</v>
      </c>
      <c r="B12" s="173"/>
      <c r="C12" s="173"/>
      <c r="D12" s="173"/>
      <c r="E12" s="173"/>
      <c r="F12" s="173"/>
      <c r="G12" s="173"/>
      <c r="H12" s="173"/>
      <c r="I12" s="173"/>
      <c r="J12" s="173"/>
    </row>
    <row r="13" spans="1:10" ht="30" customHeight="1" x14ac:dyDescent="0.3">
      <c r="A13" s="7">
        <v>1</v>
      </c>
      <c r="B13" s="47" t="s">
        <v>137</v>
      </c>
      <c r="C13" s="7">
        <v>65000</v>
      </c>
      <c r="D13" s="7" t="s">
        <v>138</v>
      </c>
      <c r="E13" s="50"/>
      <c r="F13" s="11"/>
      <c r="G13" s="12">
        <f>SUM(C13*F13)</f>
        <v>0</v>
      </c>
      <c r="H13" s="12">
        <f>G13*0.095</f>
        <v>0</v>
      </c>
      <c r="I13" s="12">
        <f>G13+H13</f>
        <v>0</v>
      </c>
      <c r="J13" s="13"/>
    </row>
    <row r="14" spans="1:10" ht="27" customHeight="1" x14ac:dyDescent="0.3">
      <c r="A14" s="15"/>
      <c r="B14" s="73" t="s">
        <v>786</v>
      </c>
      <c r="C14" s="17" t="s">
        <v>27</v>
      </c>
      <c r="D14" s="17" t="s">
        <v>27</v>
      </c>
      <c r="E14" s="17" t="s">
        <v>27</v>
      </c>
      <c r="F14" s="17" t="s">
        <v>27</v>
      </c>
      <c r="G14" s="19">
        <f>SUM(G13)</f>
        <v>0</v>
      </c>
      <c r="H14" s="19">
        <f>SUM(H13)</f>
        <v>0</v>
      </c>
      <c r="I14" s="19">
        <f>SUM(I13)</f>
        <v>0</v>
      </c>
      <c r="J14" s="20">
        <f>SUM(J13)</f>
        <v>0</v>
      </c>
    </row>
    <row r="17" spans="1:10" s="55" customFormat="1" ht="30" customHeight="1" x14ac:dyDescent="0.3">
      <c r="A17" s="160" t="s">
        <v>124</v>
      </c>
      <c r="B17" s="160"/>
      <c r="C17" s="160"/>
      <c r="D17" s="160"/>
      <c r="E17" s="160"/>
      <c r="F17" s="160"/>
      <c r="G17" s="160"/>
      <c r="H17" s="160"/>
      <c r="I17" s="160"/>
      <c r="J17" s="160"/>
    </row>
    <row r="18" spans="1:10" s="160" customFormat="1" ht="20.100000000000001" customHeight="1" x14ac:dyDescent="0.3">
      <c r="A18" s="160" t="s">
        <v>125</v>
      </c>
    </row>
    <row r="19" spans="1:10" s="57" customFormat="1" ht="20.100000000000001" customHeight="1" x14ac:dyDescent="0.3">
      <c r="A19" s="155" t="s">
        <v>780</v>
      </c>
      <c r="B19" s="155"/>
      <c r="C19" s="155"/>
      <c r="D19" s="155"/>
      <c r="E19" s="155"/>
      <c r="F19" s="155"/>
      <c r="G19" s="155"/>
      <c r="H19" s="155"/>
      <c r="I19" s="155"/>
      <c r="J19" s="155"/>
    </row>
    <row r="20" spans="1:10" s="57" customFormat="1" ht="20.100000000000001" customHeight="1" x14ac:dyDescent="0.3">
      <c r="A20" s="155" t="s">
        <v>127</v>
      </c>
      <c r="B20" s="155"/>
      <c r="C20" s="155"/>
      <c r="D20" s="155"/>
      <c r="E20" s="155"/>
      <c r="F20" s="155"/>
      <c r="G20" s="155"/>
      <c r="H20" s="155"/>
      <c r="I20" s="155"/>
      <c r="J20" s="155"/>
    </row>
    <row r="21" spans="1:10" s="155" customFormat="1" ht="20.100000000000001" customHeight="1" x14ac:dyDescent="0.3">
      <c r="A21" s="155" t="s">
        <v>128</v>
      </c>
    </row>
    <row r="22" spans="1:10" s="155" customFormat="1" ht="20.100000000000001" customHeight="1" x14ac:dyDescent="0.3">
      <c r="A22" s="155" t="s">
        <v>129</v>
      </c>
    </row>
    <row r="23" spans="1:10" s="154" customFormat="1" ht="24.75" customHeight="1" x14ac:dyDescent="0.3">
      <c r="A23" s="157" t="s">
        <v>781</v>
      </c>
      <c r="B23" s="158"/>
      <c r="C23" s="158"/>
      <c r="D23" s="158"/>
      <c r="E23" s="158"/>
      <c r="F23" s="158"/>
      <c r="G23" s="158"/>
      <c r="H23" s="158"/>
      <c r="I23" s="158"/>
      <c r="J23" s="158"/>
    </row>
    <row r="24" spans="1:10" s="154" customFormat="1" ht="39" customHeight="1" x14ac:dyDescent="0.3">
      <c r="A24" s="157" t="s">
        <v>870</v>
      </c>
      <c r="B24" s="158"/>
      <c r="C24" s="158"/>
      <c r="D24" s="158"/>
      <c r="E24" s="158"/>
      <c r="F24" s="158"/>
      <c r="G24" s="158"/>
      <c r="H24" s="158"/>
      <c r="I24" s="158"/>
      <c r="J24" s="158"/>
    </row>
    <row r="25" spans="1:10" s="143" customFormat="1" x14ac:dyDescent="0.3">
      <c r="A25" s="157"/>
      <c r="B25" s="158"/>
      <c r="C25" s="158"/>
      <c r="D25" s="158"/>
      <c r="E25" s="158"/>
      <c r="F25" s="158"/>
      <c r="G25" s="158"/>
      <c r="H25" s="158"/>
      <c r="I25" s="158"/>
      <c r="J25" s="158"/>
    </row>
    <row r="26" spans="1:10" s="143" customFormat="1" ht="24.75" customHeight="1" x14ac:dyDescent="0.3">
      <c r="A26" s="146" t="s">
        <v>782</v>
      </c>
      <c r="B26" s="147"/>
      <c r="C26" s="148"/>
      <c r="D26" s="146"/>
      <c r="E26" s="146" t="s">
        <v>783</v>
      </c>
      <c r="F26" s="146"/>
      <c r="G26" s="146"/>
      <c r="H26" s="146"/>
      <c r="I26" s="146" t="s">
        <v>784</v>
      </c>
      <c r="J26" s="142"/>
    </row>
    <row r="27" spans="1:10" s="55" customFormat="1" ht="20.25" customHeight="1" x14ac:dyDescent="0.3">
      <c r="B27" s="144"/>
      <c r="C27" s="145"/>
    </row>
    <row r="28" spans="1:10" s="55" customFormat="1" ht="20.25" customHeight="1" x14ac:dyDescent="0.3">
      <c r="B28" s="144"/>
      <c r="C28" s="145"/>
    </row>
    <row r="29" spans="1:10" s="146" customFormat="1" ht="13.8" x14ac:dyDescent="0.3">
      <c r="B29" s="147"/>
      <c r="C29" s="148"/>
    </row>
  </sheetData>
  <mergeCells count="17">
    <mergeCell ref="A8:J8"/>
    <mergeCell ref="A12:J12"/>
    <mergeCell ref="A1:D1"/>
    <mergeCell ref="A2:E2"/>
    <mergeCell ref="F2:J2"/>
    <mergeCell ref="A3:E3"/>
    <mergeCell ref="A4:E4"/>
    <mergeCell ref="A6:C6"/>
    <mergeCell ref="A22:XFD22"/>
    <mergeCell ref="A24:J24"/>
    <mergeCell ref="A25:J25"/>
    <mergeCell ref="A17:J17"/>
    <mergeCell ref="A20:J20"/>
    <mergeCell ref="A18:XFD18"/>
    <mergeCell ref="A19:J19"/>
    <mergeCell ref="A21:XFD21"/>
    <mergeCell ref="A23:J23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3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topLeftCell="A96" zoomScaleNormal="100" workbookViewId="0">
      <selection activeCell="A110" sqref="A110:XFD120"/>
    </sheetView>
  </sheetViews>
  <sheetFormatPr defaultRowHeight="14.4" x14ac:dyDescent="0.3"/>
  <cols>
    <col min="2" max="2" width="35.6640625" customWidth="1"/>
    <col min="5" max="5" width="35.21875" customWidth="1"/>
    <col min="10" max="10" width="13.44140625" customWidth="1"/>
  </cols>
  <sheetData>
    <row r="1" spans="1:10" x14ac:dyDescent="0.3">
      <c r="A1" s="172"/>
      <c r="B1" s="172"/>
      <c r="C1" s="172"/>
      <c r="D1" s="172"/>
      <c r="E1" s="59"/>
      <c r="F1" s="30" t="s">
        <v>131</v>
      </c>
      <c r="G1" s="30"/>
      <c r="H1" s="30"/>
      <c r="I1" s="60"/>
      <c r="J1" s="61"/>
    </row>
    <row r="2" spans="1:10" x14ac:dyDescent="0.3">
      <c r="A2" s="168" t="s">
        <v>93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3">
      <c r="A3" s="168" t="s">
        <v>94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3">
      <c r="A4" s="168" t="s">
        <v>95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ht="18" x14ac:dyDescent="0.35">
      <c r="A6" s="166" t="s">
        <v>142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x14ac:dyDescent="0.3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0" ht="54" x14ac:dyDescent="0.3">
      <c r="A8" s="1" t="s">
        <v>5</v>
      </c>
      <c r="B8" s="1" t="s">
        <v>6</v>
      </c>
      <c r="C8" s="2" t="s">
        <v>7</v>
      </c>
      <c r="D8" s="2" t="s">
        <v>8</v>
      </c>
      <c r="E8" s="3" t="s">
        <v>9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1.6" x14ac:dyDescent="0.3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3">
      <c r="A10" s="163" t="s">
        <v>143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x14ac:dyDescent="0.3">
      <c r="A11" s="7">
        <v>1</v>
      </c>
      <c r="B11" s="8" t="s">
        <v>144</v>
      </c>
      <c r="C11" s="9">
        <v>2000</v>
      </c>
      <c r="D11" s="7" t="s">
        <v>30</v>
      </c>
      <c r="E11" s="10" t="s">
        <v>27</v>
      </c>
      <c r="F11" s="11"/>
      <c r="G11" s="12">
        <f t="shared" ref="G11:G42" si="0">SUM(C11*F11)</f>
        <v>0</v>
      </c>
      <c r="H11" s="12">
        <f t="shared" ref="H11:H40" si="1">G11*0.095</f>
        <v>0</v>
      </c>
      <c r="I11" s="12">
        <f t="shared" ref="I11:I40" si="2">G11+H11</f>
        <v>0</v>
      </c>
      <c r="J11" s="13"/>
    </row>
    <row r="12" spans="1:10" x14ac:dyDescent="0.3">
      <c r="A12" s="7">
        <v>2</v>
      </c>
      <c r="B12" s="8" t="s">
        <v>145</v>
      </c>
      <c r="C12" s="9">
        <v>2000</v>
      </c>
      <c r="D12" s="7" t="s">
        <v>30</v>
      </c>
      <c r="E12" s="10" t="s">
        <v>27</v>
      </c>
      <c r="F12" s="11"/>
      <c r="G12" s="67">
        <f t="shared" si="0"/>
        <v>0</v>
      </c>
      <c r="H12" s="67">
        <f t="shared" si="1"/>
        <v>0</v>
      </c>
      <c r="I12" s="67">
        <f t="shared" si="2"/>
        <v>0</v>
      </c>
      <c r="J12" s="13"/>
    </row>
    <row r="13" spans="1:10" x14ac:dyDescent="0.3">
      <c r="A13" s="7">
        <v>3</v>
      </c>
      <c r="B13" s="8" t="s">
        <v>146</v>
      </c>
      <c r="C13" s="9">
        <v>2000</v>
      </c>
      <c r="D13" s="7" t="s">
        <v>30</v>
      </c>
      <c r="E13" s="10" t="s">
        <v>27</v>
      </c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x14ac:dyDescent="0.3">
      <c r="A14" s="7">
        <v>4</v>
      </c>
      <c r="B14" s="8" t="s">
        <v>147</v>
      </c>
      <c r="C14" s="9">
        <v>500</v>
      </c>
      <c r="D14" s="7" t="s">
        <v>30</v>
      </c>
      <c r="E14" s="10" t="s">
        <v>27</v>
      </c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x14ac:dyDescent="0.3">
      <c r="A15" s="7">
        <v>5</v>
      </c>
      <c r="B15" s="8" t="s">
        <v>148</v>
      </c>
      <c r="C15" s="9">
        <v>200</v>
      </c>
      <c r="D15" s="7" t="s">
        <v>30</v>
      </c>
      <c r="E15" s="10" t="s">
        <v>27</v>
      </c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x14ac:dyDescent="0.3">
      <c r="A16" s="7">
        <v>6</v>
      </c>
      <c r="B16" s="8" t="s">
        <v>149</v>
      </c>
      <c r="C16" s="9">
        <v>150</v>
      </c>
      <c r="D16" s="7" t="s">
        <v>30</v>
      </c>
      <c r="E16" s="10" t="s">
        <v>27</v>
      </c>
      <c r="F16" s="11"/>
      <c r="G16" s="67">
        <f t="shared" si="0"/>
        <v>0</v>
      </c>
      <c r="H16" s="67">
        <f t="shared" si="1"/>
        <v>0</v>
      </c>
      <c r="I16" s="67">
        <f t="shared" si="2"/>
        <v>0</v>
      </c>
      <c r="J16" s="13"/>
    </row>
    <row r="17" spans="1:10" x14ac:dyDescent="0.3">
      <c r="A17" s="7">
        <v>7</v>
      </c>
      <c r="B17" s="8" t="s">
        <v>150</v>
      </c>
      <c r="C17" s="9">
        <v>50</v>
      </c>
      <c r="D17" s="7" t="s">
        <v>30</v>
      </c>
      <c r="E17" s="10" t="s">
        <v>27</v>
      </c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0" x14ac:dyDescent="0.3">
      <c r="A18" s="7">
        <v>8</v>
      </c>
      <c r="B18" s="8" t="s">
        <v>151</v>
      </c>
      <c r="C18" s="9">
        <v>250</v>
      </c>
      <c r="D18" s="7" t="s">
        <v>30</v>
      </c>
      <c r="E18" s="10" t="s">
        <v>27</v>
      </c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3"/>
    </row>
    <row r="19" spans="1:10" x14ac:dyDescent="0.3">
      <c r="A19" s="7">
        <v>9</v>
      </c>
      <c r="B19" s="8" t="s">
        <v>152</v>
      </c>
      <c r="C19" s="9">
        <v>250</v>
      </c>
      <c r="D19" s="7" t="s">
        <v>30</v>
      </c>
      <c r="E19" s="10" t="s">
        <v>27</v>
      </c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0" x14ac:dyDescent="0.3">
      <c r="A20" s="7">
        <v>10</v>
      </c>
      <c r="B20" s="8" t="s">
        <v>153</v>
      </c>
      <c r="C20" s="9">
        <v>1000</v>
      </c>
      <c r="D20" s="7" t="s">
        <v>30</v>
      </c>
      <c r="E20" s="10" t="s">
        <v>27</v>
      </c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x14ac:dyDescent="0.3">
      <c r="A21" s="7">
        <v>11</v>
      </c>
      <c r="B21" s="8" t="s">
        <v>154</v>
      </c>
      <c r="C21" s="9">
        <v>800</v>
      </c>
      <c r="D21" s="7" t="s">
        <v>30</v>
      </c>
      <c r="E21" s="10" t="s">
        <v>27</v>
      </c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x14ac:dyDescent="0.3">
      <c r="A22" s="7">
        <v>12</v>
      </c>
      <c r="B22" s="8" t="s">
        <v>155</v>
      </c>
      <c r="C22" s="9">
        <v>200</v>
      </c>
      <c r="D22" s="7" t="s">
        <v>30</v>
      </c>
      <c r="E22" s="10" t="s">
        <v>27</v>
      </c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x14ac:dyDescent="0.3">
      <c r="A23" s="7">
        <v>13</v>
      </c>
      <c r="B23" s="8" t="s">
        <v>156</v>
      </c>
      <c r="C23" s="9">
        <v>300</v>
      </c>
      <c r="D23" s="7" t="s">
        <v>30</v>
      </c>
      <c r="E23" s="10" t="s">
        <v>27</v>
      </c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3"/>
    </row>
    <row r="24" spans="1:10" x14ac:dyDescent="0.3">
      <c r="A24" s="7">
        <v>14</v>
      </c>
      <c r="B24" s="8" t="s">
        <v>157</v>
      </c>
      <c r="C24" s="9">
        <v>500</v>
      </c>
      <c r="D24" s="7" t="s">
        <v>30</v>
      </c>
      <c r="E24" s="10" t="s">
        <v>27</v>
      </c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3"/>
    </row>
    <row r="25" spans="1:10" x14ac:dyDescent="0.3">
      <c r="A25" s="7">
        <v>15</v>
      </c>
      <c r="B25" s="8" t="s">
        <v>158</v>
      </c>
      <c r="C25" s="9">
        <v>300</v>
      </c>
      <c r="D25" s="7" t="s">
        <v>30</v>
      </c>
      <c r="E25" s="10" t="s">
        <v>27</v>
      </c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3"/>
    </row>
    <row r="26" spans="1:10" x14ac:dyDescent="0.3">
      <c r="A26" s="7">
        <v>16</v>
      </c>
      <c r="B26" s="8" t="s">
        <v>159</v>
      </c>
      <c r="C26" s="9">
        <v>100</v>
      </c>
      <c r="D26" s="7" t="s">
        <v>30</v>
      </c>
      <c r="E26" s="10" t="s">
        <v>27</v>
      </c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3"/>
    </row>
    <row r="27" spans="1:10" x14ac:dyDescent="0.3">
      <c r="A27" s="7">
        <v>17</v>
      </c>
      <c r="B27" s="8" t="s">
        <v>160</v>
      </c>
      <c r="C27" s="9">
        <v>100</v>
      </c>
      <c r="D27" s="7" t="s">
        <v>30</v>
      </c>
      <c r="E27" s="10" t="s">
        <v>27</v>
      </c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3"/>
    </row>
    <row r="28" spans="1:10" x14ac:dyDescent="0.3">
      <c r="A28" s="7">
        <v>18</v>
      </c>
      <c r="B28" s="8" t="s">
        <v>161</v>
      </c>
      <c r="C28" s="9">
        <v>1800</v>
      </c>
      <c r="D28" s="7" t="s">
        <v>30</v>
      </c>
      <c r="E28" s="10" t="s">
        <v>27</v>
      </c>
      <c r="F28" s="11"/>
      <c r="G28" s="12">
        <f t="shared" si="0"/>
        <v>0</v>
      </c>
      <c r="H28" s="12">
        <f t="shared" si="1"/>
        <v>0</v>
      </c>
      <c r="I28" s="12">
        <f t="shared" si="2"/>
        <v>0</v>
      </c>
      <c r="J28" s="13"/>
    </row>
    <row r="29" spans="1:10" x14ac:dyDescent="0.3">
      <c r="A29" s="7">
        <v>19</v>
      </c>
      <c r="B29" s="8" t="s">
        <v>162</v>
      </c>
      <c r="C29" s="9">
        <v>600</v>
      </c>
      <c r="D29" s="7" t="s">
        <v>30</v>
      </c>
      <c r="E29" s="10" t="s">
        <v>27</v>
      </c>
      <c r="F29" s="11"/>
      <c r="G29" s="12">
        <f t="shared" si="0"/>
        <v>0</v>
      </c>
      <c r="H29" s="12">
        <f t="shared" si="1"/>
        <v>0</v>
      </c>
      <c r="I29" s="12">
        <f t="shared" si="2"/>
        <v>0</v>
      </c>
      <c r="J29" s="13"/>
    </row>
    <row r="30" spans="1:10" x14ac:dyDescent="0.3">
      <c r="A30" s="7">
        <v>20</v>
      </c>
      <c r="B30" s="8" t="s">
        <v>163</v>
      </c>
      <c r="C30" s="9">
        <v>300</v>
      </c>
      <c r="D30" s="7" t="s">
        <v>30</v>
      </c>
      <c r="E30" s="10" t="s">
        <v>27</v>
      </c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x14ac:dyDescent="0.3">
      <c r="A31" s="7">
        <v>21</v>
      </c>
      <c r="B31" s="8" t="s">
        <v>164</v>
      </c>
      <c r="C31" s="9">
        <v>500</v>
      </c>
      <c r="D31" s="7" t="s">
        <v>30</v>
      </c>
      <c r="E31" s="10" t="s">
        <v>27</v>
      </c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x14ac:dyDescent="0.3">
      <c r="A32" s="7">
        <v>22</v>
      </c>
      <c r="B32" s="8" t="s">
        <v>165</v>
      </c>
      <c r="C32" s="9">
        <v>300</v>
      </c>
      <c r="D32" s="7" t="s">
        <v>30</v>
      </c>
      <c r="E32" s="10" t="s">
        <v>27</v>
      </c>
      <c r="F32" s="11"/>
      <c r="G32" s="12">
        <f t="shared" si="0"/>
        <v>0</v>
      </c>
      <c r="H32" s="12">
        <f t="shared" si="1"/>
        <v>0</v>
      </c>
      <c r="I32" s="12">
        <f t="shared" si="2"/>
        <v>0</v>
      </c>
      <c r="J32" s="13"/>
    </row>
    <row r="33" spans="1:10" x14ac:dyDescent="0.3">
      <c r="A33" s="7">
        <v>23</v>
      </c>
      <c r="B33" s="8" t="s">
        <v>166</v>
      </c>
      <c r="C33" s="9">
        <v>300</v>
      </c>
      <c r="D33" s="7" t="s">
        <v>30</v>
      </c>
      <c r="E33" s="10" t="s">
        <v>27</v>
      </c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3"/>
    </row>
    <row r="34" spans="1:10" x14ac:dyDescent="0.3">
      <c r="A34" s="7">
        <v>24</v>
      </c>
      <c r="B34" s="8" t="s">
        <v>167</v>
      </c>
      <c r="C34" s="9">
        <v>600</v>
      </c>
      <c r="D34" s="7" t="s">
        <v>30</v>
      </c>
      <c r="E34" s="10" t="s">
        <v>27</v>
      </c>
      <c r="F34" s="11"/>
      <c r="G34" s="12">
        <f t="shared" si="0"/>
        <v>0</v>
      </c>
      <c r="H34" s="12">
        <f t="shared" si="1"/>
        <v>0</v>
      </c>
      <c r="I34" s="12">
        <f t="shared" si="2"/>
        <v>0</v>
      </c>
      <c r="J34" s="13"/>
    </row>
    <row r="35" spans="1:10" x14ac:dyDescent="0.3">
      <c r="A35" s="7">
        <v>25</v>
      </c>
      <c r="B35" s="8" t="s">
        <v>168</v>
      </c>
      <c r="C35" s="9">
        <v>800</v>
      </c>
      <c r="D35" s="7" t="s">
        <v>30</v>
      </c>
      <c r="E35" s="10" t="s">
        <v>27</v>
      </c>
      <c r="F35" s="11"/>
      <c r="G35" s="12">
        <f t="shared" si="0"/>
        <v>0</v>
      </c>
      <c r="H35" s="12">
        <f t="shared" si="1"/>
        <v>0</v>
      </c>
      <c r="I35" s="12">
        <f t="shared" si="2"/>
        <v>0</v>
      </c>
      <c r="J35" s="13"/>
    </row>
    <row r="36" spans="1:10" x14ac:dyDescent="0.3">
      <c r="A36" s="7">
        <v>26</v>
      </c>
      <c r="B36" s="8" t="s">
        <v>169</v>
      </c>
      <c r="C36" s="9">
        <v>5000</v>
      </c>
      <c r="D36" s="7" t="s">
        <v>30</v>
      </c>
      <c r="E36" s="10" t="s">
        <v>27</v>
      </c>
      <c r="F36" s="11"/>
      <c r="G36" s="12">
        <f t="shared" si="0"/>
        <v>0</v>
      </c>
      <c r="H36" s="12">
        <f t="shared" si="1"/>
        <v>0</v>
      </c>
      <c r="I36" s="12">
        <f t="shared" si="2"/>
        <v>0</v>
      </c>
      <c r="J36" s="13"/>
    </row>
    <row r="37" spans="1:10" x14ac:dyDescent="0.3">
      <c r="A37" s="7">
        <v>27</v>
      </c>
      <c r="B37" s="8" t="s">
        <v>170</v>
      </c>
      <c r="C37" s="9">
        <v>5000</v>
      </c>
      <c r="D37" s="7" t="s">
        <v>30</v>
      </c>
      <c r="E37" s="10" t="s">
        <v>27</v>
      </c>
      <c r="F37" s="11"/>
      <c r="G37" s="12">
        <f t="shared" si="0"/>
        <v>0</v>
      </c>
      <c r="H37" s="12">
        <f t="shared" si="1"/>
        <v>0</v>
      </c>
      <c r="I37" s="12">
        <f t="shared" si="2"/>
        <v>0</v>
      </c>
      <c r="J37" s="13"/>
    </row>
    <row r="38" spans="1:10" x14ac:dyDescent="0.3">
      <c r="A38" s="7">
        <v>28</v>
      </c>
      <c r="B38" s="8" t="s">
        <v>171</v>
      </c>
      <c r="C38" s="9">
        <v>600</v>
      </c>
      <c r="D38" s="7" t="s">
        <v>30</v>
      </c>
      <c r="E38" s="10" t="s">
        <v>27</v>
      </c>
      <c r="F38" s="11"/>
      <c r="G38" s="12">
        <f t="shared" si="0"/>
        <v>0</v>
      </c>
      <c r="H38" s="12">
        <f t="shared" si="1"/>
        <v>0</v>
      </c>
      <c r="I38" s="12">
        <f t="shared" si="2"/>
        <v>0</v>
      </c>
      <c r="J38" s="13"/>
    </row>
    <row r="39" spans="1:10" x14ac:dyDescent="0.3">
      <c r="A39" s="7">
        <v>29</v>
      </c>
      <c r="B39" s="8" t="s">
        <v>172</v>
      </c>
      <c r="C39" s="9">
        <v>2100</v>
      </c>
      <c r="D39" s="7" t="s">
        <v>30</v>
      </c>
      <c r="E39" s="10" t="s">
        <v>27</v>
      </c>
      <c r="F39" s="11"/>
      <c r="G39" s="12">
        <f t="shared" si="0"/>
        <v>0</v>
      </c>
      <c r="H39" s="12">
        <f t="shared" si="1"/>
        <v>0</v>
      </c>
      <c r="I39" s="12">
        <f t="shared" si="2"/>
        <v>0</v>
      </c>
      <c r="J39" s="13"/>
    </row>
    <row r="40" spans="1:10" x14ac:dyDescent="0.3">
      <c r="A40" s="7">
        <v>30</v>
      </c>
      <c r="B40" s="8" t="s">
        <v>173</v>
      </c>
      <c r="C40" s="9">
        <v>500</v>
      </c>
      <c r="D40" s="7" t="s">
        <v>30</v>
      </c>
      <c r="E40" s="10" t="s">
        <v>27</v>
      </c>
      <c r="F40" s="11"/>
      <c r="G40" s="12">
        <f t="shared" si="0"/>
        <v>0</v>
      </c>
      <c r="H40" s="12">
        <f t="shared" si="1"/>
        <v>0</v>
      </c>
      <c r="I40" s="12">
        <f t="shared" si="2"/>
        <v>0</v>
      </c>
      <c r="J40" s="13"/>
    </row>
    <row r="41" spans="1:10" x14ac:dyDescent="0.3">
      <c r="A41" s="7">
        <v>31</v>
      </c>
      <c r="B41" s="8" t="s">
        <v>174</v>
      </c>
      <c r="C41" s="9">
        <v>90</v>
      </c>
      <c r="D41" s="7" t="s">
        <v>30</v>
      </c>
      <c r="E41" s="10" t="s">
        <v>27</v>
      </c>
      <c r="F41" s="11"/>
      <c r="G41" s="12">
        <f t="shared" si="0"/>
        <v>0</v>
      </c>
      <c r="H41" s="12">
        <f t="shared" ref="H41:H63" si="3">G41*0.095</f>
        <v>0</v>
      </c>
      <c r="I41" s="12">
        <f t="shared" ref="I41:I63" si="4">G41+H41</f>
        <v>0</v>
      </c>
      <c r="J41" s="13"/>
    </row>
    <row r="42" spans="1:10" x14ac:dyDescent="0.3">
      <c r="A42" s="7">
        <v>32</v>
      </c>
      <c r="B42" s="8" t="s">
        <v>175</v>
      </c>
      <c r="C42" s="9">
        <v>50</v>
      </c>
      <c r="D42" s="7" t="s">
        <v>30</v>
      </c>
      <c r="E42" s="10" t="s">
        <v>27</v>
      </c>
      <c r="F42" s="11"/>
      <c r="G42" s="67">
        <f t="shared" si="0"/>
        <v>0</v>
      </c>
      <c r="H42" s="67">
        <f t="shared" si="3"/>
        <v>0</v>
      </c>
      <c r="I42" s="67">
        <f t="shared" si="4"/>
        <v>0</v>
      </c>
      <c r="J42" s="13"/>
    </row>
    <row r="43" spans="1:10" x14ac:dyDescent="0.3">
      <c r="A43" s="7">
        <v>33</v>
      </c>
      <c r="B43" s="8" t="s">
        <v>176</v>
      </c>
      <c r="C43" s="9">
        <v>30</v>
      </c>
      <c r="D43" s="7" t="s">
        <v>30</v>
      </c>
      <c r="E43" s="10" t="s">
        <v>27</v>
      </c>
      <c r="F43" s="11"/>
      <c r="G43" s="12">
        <f t="shared" ref="G43:G63" si="5">SUM(C43*F43)</f>
        <v>0</v>
      </c>
      <c r="H43" s="12">
        <f t="shared" si="3"/>
        <v>0</v>
      </c>
      <c r="I43" s="12">
        <f t="shared" si="4"/>
        <v>0</v>
      </c>
      <c r="J43" s="13"/>
    </row>
    <row r="44" spans="1:10" x14ac:dyDescent="0.3">
      <c r="A44" s="7">
        <v>34</v>
      </c>
      <c r="B44" s="8" t="s">
        <v>177</v>
      </c>
      <c r="C44" s="9">
        <v>100</v>
      </c>
      <c r="D44" s="7" t="s">
        <v>30</v>
      </c>
      <c r="E44" s="10" t="s">
        <v>27</v>
      </c>
      <c r="F44" s="11"/>
      <c r="G44" s="12">
        <f t="shared" si="5"/>
        <v>0</v>
      </c>
      <c r="H44" s="12">
        <f t="shared" si="3"/>
        <v>0</v>
      </c>
      <c r="I44" s="12">
        <f t="shared" si="4"/>
        <v>0</v>
      </c>
      <c r="J44" s="13"/>
    </row>
    <row r="45" spans="1:10" x14ac:dyDescent="0.3">
      <c r="A45" s="7">
        <v>35</v>
      </c>
      <c r="B45" s="8" t="s">
        <v>178</v>
      </c>
      <c r="C45" s="9">
        <v>50</v>
      </c>
      <c r="D45" s="7" t="s">
        <v>30</v>
      </c>
      <c r="E45" s="10" t="s">
        <v>27</v>
      </c>
      <c r="F45" s="11"/>
      <c r="G45" s="12">
        <f t="shared" si="5"/>
        <v>0</v>
      </c>
      <c r="H45" s="12">
        <f t="shared" si="3"/>
        <v>0</v>
      </c>
      <c r="I45" s="12">
        <f t="shared" si="4"/>
        <v>0</v>
      </c>
      <c r="J45" s="13"/>
    </row>
    <row r="46" spans="1:10" x14ac:dyDescent="0.3">
      <c r="A46" s="7">
        <v>36</v>
      </c>
      <c r="B46" s="8" t="s">
        <v>179</v>
      </c>
      <c r="C46" s="9">
        <v>250</v>
      </c>
      <c r="D46" s="7" t="s">
        <v>30</v>
      </c>
      <c r="E46" s="10" t="s">
        <v>27</v>
      </c>
      <c r="F46" s="11"/>
      <c r="G46" s="67">
        <f t="shared" si="5"/>
        <v>0</v>
      </c>
      <c r="H46" s="67">
        <f t="shared" si="3"/>
        <v>0</v>
      </c>
      <c r="I46" s="67">
        <f t="shared" si="4"/>
        <v>0</v>
      </c>
      <c r="J46" s="13"/>
    </row>
    <row r="47" spans="1:10" x14ac:dyDescent="0.3">
      <c r="A47" s="7">
        <v>37</v>
      </c>
      <c r="B47" s="8" t="s">
        <v>180</v>
      </c>
      <c r="C47" s="9">
        <v>100</v>
      </c>
      <c r="D47" s="7" t="s">
        <v>30</v>
      </c>
      <c r="E47" s="10" t="s">
        <v>27</v>
      </c>
      <c r="F47" s="11"/>
      <c r="G47" s="12">
        <f t="shared" si="5"/>
        <v>0</v>
      </c>
      <c r="H47" s="12">
        <f t="shared" si="3"/>
        <v>0</v>
      </c>
      <c r="I47" s="12">
        <f t="shared" si="4"/>
        <v>0</v>
      </c>
      <c r="J47" s="13"/>
    </row>
    <row r="48" spans="1:10" x14ac:dyDescent="0.3">
      <c r="A48" s="7">
        <v>38</v>
      </c>
      <c r="B48" s="8" t="s">
        <v>181</v>
      </c>
      <c r="C48" s="9">
        <v>100</v>
      </c>
      <c r="D48" s="7" t="s">
        <v>30</v>
      </c>
      <c r="E48" s="10" t="s">
        <v>27</v>
      </c>
      <c r="F48" s="11"/>
      <c r="G48" s="12">
        <f t="shared" si="5"/>
        <v>0</v>
      </c>
      <c r="H48" s="12">
        <f t="shared" si="3"/>
        <v>0</v>
      </c>
      <c r="I48" s="12">
        <f t="shared" si="4"/>
        <v>0</v>
      </c>
      <c r="J48" s="13"/>
    </row>
    <row r="49" spans="1:10" x14ac:dyDescent="0.3">
      <c r="A49" s="7">
        <v>39</v>
      </c>
      <c r="B49" s="8" t="s">
        <v>182</v>
      </c>
      <c r="C49" s="9">
        <v>150</v>
      </c>
      <c r="D49" s="7" t="s">
        <v>30</v>
      </c>
      <c r="E49" s="10" t="s">
        <v>27</v>
      </c>
      <c r="F49" s="11"/>
      <c r="G49" s="12">
        <f t="shared" si="5"/>
        <v>0</v>
      </c>
      <c r="H49" s="12">
        <f t="shared" si="3"/>
        <v>0</v>
      </c>
      <c r="I49" s="12">
        <f t="shared" si="4"/>
        <v>0</v>
      </c>
      <c r="J49" s="13"/>
    </row>
    <row r="50" spans="1:10" x14ac:dyDescent="0.3">
      <c r="A50" s="7">
        <v>40</v>
      </c>
      <c r="B50" s="8" t="s">
        <v>183</v>
      </c>
      <c r="C50" s="9">
        <v>100</v>
      </c>
      <c r="D50" s="7" t="s">
        <v>30</v>
      </c>
      <c r="E50" s="10" t="s">
        <v>27</v>
      </c>
      <c r="F50" s="11"/>
      <c r="G50" s="67">
        <f t="shared" si="5"/>
        <v>0</v>
      </c>
      <c r="H50" s="67">
        <f t="shared" si="3"/>
        <v>0</v>
      </c>
      <c r="I50" s="67">
        <f t="shared" si="4"/>
        <v>0</v>
      </c>
      <c r="J50" s="13"/>
    </row>
    <row r="51" spans="1:10" x14ac:dyDescent="0.3">
      <c r="A51" s="7">
        <v>41</v>
      </c>
      <c r="B51" s="8" t="s">
        <v>184</v>
      </c>
      <c r="C51" s="9">
        <v>30</v>
      </c>
      <c r="D51" s="7" t="s">
        <v>30</v>
      </c>
      <c r="E51" s="10" t="s">
        <v>27</v>
      </c>
      <c r="F51" s="11"/>
      <c r="G51" s="12">
        <f t="shared" si="5"/>
        <v>0</v>
      </c>
      <c r="H51" s="12">
        <f t="shared" si="3"/>
        <v>0</v>
      </c>
      <c r="I51" s="12">
        <f t="shared" si="4"/>
        <v>0</v>
      </c>
      <c r="J51" s="13"/>
    </row>
    <row r="52" spans="1:10" x14ac:dyDescent="0.3">
      <c r="A52" s="7">
        <v>42</v>
      </c>
      <c r="B52" s="8" t="s">
        <v>185</v>
      </c>
      <c r="C52" s="9">
        <v>300</v>
      </c>
      <c r="D52" s="7" t="s">
        <v>30</v>
      </c>
      <c r="E52" s="10" t="s">
        <v>27</v>
      </c>
      <c r="F52" s="11"/>
      <c r="G52" s="12">
        <f t="shared" si="5"/>
        <v>0</v>
      </c>
      <c r="H52" s="12">
        <f t="shared" si="3"/>
        <v>0</v>
      </c>
      <c r="I52" s="12">
        <f t="shared" si="4"/>
        <v>0</v>
      </c>
      <c r="J52" s="13"/>
    </row>
    <row r="53" spans="1:10" x14ac:dyDescent="0.3">
      <c r="A53" s="7">
        <v>43</v>
      </c>
      <c r="B53" s="8" t="s">
        <v>186</v>
      </c>
      <c r="C53" s="9">
        <v>300</v>
      </c>
      <c r="D53" s="7" t="s">
        <v>30</v>
      </c>
      <c r="E53" s="10" t="s">
        <v>27</v>
      </c>
      <c r="F53" s="11"/>
      <c r="G53" s="12">
        <f t="shared" si="5"/>
        <v>0</v>
      </c>
      <c r="H53" s="12">
        <f t="shared" si="3"/>
        <v>0</v>
      </c>
      <c r="I53" s="12">
        <f t="shared" si="4"/>
        <v>0</v>
      </c>
      <c r="J53" s="13"/>
    </row>
    <row r="54" spans="1:10" x14ac:dyDescent="0.3">
      <c r="A54" s="7">
        <v>44</v>
      </c>
      <c r="B54" s="8" t="s">
        <v>187</v>
      </c>
      <c r="C54" s="9">
        <v>200</v>
      </c>
      <c r="D54" s="7" t="s">
        <v>30</v>
      </c>
      <c r="E54" s="10" t="s">
        <v>27</v>
      </c>
      <c r="F54" s="11"/>
      <c r="G54" s="67">
        <f t="shared" si="5"/>
        <v>0</v>
      </c>
      <c r="H54" s="67">
        <f t="shared" si="3"/>
        <v>0</v>
      </c>
      <c r="I54" s="67">
        <f t="shared" si="4"/>
        <v>0</v>
      </c>
      <c r="J54" s="13"/>
    </row>
    <row r="55" spans="1:10" x14ac:dyDescent="0.3">
      <c r="A55" s="7">
        <v>45</v>
      </c>
      <c r="B55" s="8" t="s">
        <v>188</v>
      </c>
      <c r="C55" s="46">
        <v>100</v>
      </c>
      <c r="D55" s="64" t="s">
        <v>30</v>
      </c>
      <c r="E55" s="65" t="s">
        <v>27</v>
      </c>
      <c r="F55" s="66"/>
      <c r="G55" s="12">
        <f t="shared" si="5"/>
        <v>0</v>
      </c>
      <c r="H55" s="12">
        <f t="shared" si="3"/>
        <v>0</v>
      </c>
      <c r="I55" s="12">
        <f t="shared" si="4"/>
        <v>0</v>
      </c>
      <c r="J55" s="68"/>
    </row>
    <row r="56" spans="1:10" x14ac:dyDescent="0.3">
      <c r="A56" s="7">
        <v>46</v>
      </c>
      <c r="B56" s="8" t="s">
        <v>189</v>
      </c>
      <c r="C56" s="9">
        <v>15</v>
      </c>
      <c r="D56" s="7" t="s">
        <v>30</v>
      </c>
      <c r="E56" s="10" t="s">
        <v>27</v>
      </c>
      <c r="F56" s="11"/>
      <c r="G56" s="12">
        <f t="shared" si="5"/>
        <v>0</v>
      </c>
      <c r="H56" s="12">
        <f t="shared" si="3"/>
        <v>0</v>
      </c>
      <c r="I56" s="12">
        <f t="shared" si="4"/>
        <v>0</v>
      </c>
      <c r="J56" s="13"/>
    </row>
    <row r="57" spans="1:10" x14ac:dyDescent="0.3">
      <c r="A57" s="7">
        <v>47</v>
      </c>
      <c r="B57" s="8" t="s">
        <v>190</v>
      </c>
      <c r="C57" s="9">
        <v>10</v>
      </c>
      <c r="D57" s="7" t="s">
        <v>30</v>
      </c>
      <c r="E57" s="10" t="s">
        <v>27</v>
      </c>
      <c r="F57" s="11"/>
      <c r="G57" s="12">
        <f t="shared" si="5"/>
        <v>0</v>
      </c>
      <c r="H57" s="12">
        <f t="shared" si="3"/>
        <v>0</v>
      </c>
      <c r="I57" s="12">
        <f t="shared" si="4"/>
        <v>0</v>
      </c>
      <c r="J57" s="13"/>
    </row>
    <row r="58" spans="1:10" x14ac:dyDescent="0.3">
      <c r="A58" s="7">
        <v>48</v>
      </c>
      <c r="B58" s="8" t="s">
        <v>191</v>
      </c>
      <c r="C58" s="9">
        <v>25</v>
      </c>
      <c r="D58" s="7" t="s">
        <v>30</v>
      </c>
      <c r="E58" s="10" t="s">
        <v>27</v>
      </c>
      <c r="F58" s="11"/>
      <c r="G58" s="67">
        <f t="shared" si="5"/>
        <v>0</v>
      </c>
      <c r="H58" s="67">
        <f t="shared" si="3"/>
        <v>0</v>
      </c>
      <c r="I58" s="67">
        <f t="shared" si="4"/>
        <v>0</v>
      </c>
      <c r="J58" s="68"/>
    </row>
    <row r="59" spans="1:10" x14ac:dyDescent="0.3">
      <c r="A59" s="7">
        <v>49</v>
      </c>
      <c r="B59" s="8" t="s">
        <v>192</v>
      </c>
      <c r="C59" s="9">
        <v>10000</v>
      </c>
      <c r="D59" s="7" t="s">
        <v>30</v>
      </c>
      <c r="E59" s="10" t="s">
        <v>27</v>
      </c>
      <c r="F59" s="11"/>
      <c r="G59" s="12">
        <f t="shared" si="5"/>
        <v>0</v>
      </c>
      <c r="H59" s="12">
        <f t="shared" si="3"/>
        <v>0</v>
      </c>
      <c r="I59" s="12">
        <f t="shared" si="4"/>
        <v>0</v>
      </c>
      <c r="J59" s="68"/>
    </row>
    <row r="60" spans="1:10" x14ac:dyDescent="0.3">
      <c r="A60" s="7">
        <v>50</v>
      </c>
      <c r="B60" s="8" t="s">
        <v>198</v>
      </c>
      <c r="C60" s="9">
        <v>150</v>
      </c>
      <c r="D60" s="7" t="s">
        <v>30</v>
      </c>
      <c r="E60" s="10" t="s">
        <v>27</v>
      </c>
      <c r="F60" s="11"/>
      <c r="G60" s="12">
        <f t="shared" si="5"/>
        <v>0</v>
      </c>
      <c r="H60" s="12">
        <f t="shared" si="3"/>
        <v>0</v>
      </c>
      <c r="I60" s="12">
        <f t="shared" si="4"/>
        <v>0</v>
      </c>
      <c r="J60" s="13"/>
    </row>
    <row r="61" spans="1:10" x14ac:dyDescent="0.3">
      <c r="A61" s="7">
        <v>51</v>
      </c>
      <c r="B61" s="8" t="s">
        <v>199</v>
      </c>
      <c r="C61" s="9">
        <v>50</v>
      </c>
      <c r="D61" s="7" t="s">
        <v>30</v>
      </c>
      <c r="E61" s="10" t="s">
        <v>27</v>
      </c>
      <c r="F61" s="11"/>
      <c r="G61" s="67">
        <f t="shared" si="5"/>
        <v>0</v>
      </c>
      <c r="H61" s="67">
        <f t="shared" si="3"/>
        <v>0</v>
      </c>
      <c r="I61" s="67">
        <f t="shared" si="4"/>
        <v>0</v>
      </c>
      <c r="J61" s="13"/>
    </row>
    <row r="62" spans="1:10" x14ac:dyDescent="0.3">
      <c r="A62" s="7">
        <v>52</v>
      </c>
      <c r="B62" s="8" t="s">
        <v>235</v>
      </c>
      <c r="C62" s="9">
        <v>500</v>
      </c>
      <c r="D62" s="7" t="s">
        <v>30</v>
      </c>
      <c r="E62" s="10" t="s">
        <v>27</v>
      </c>
      <c r="F62" s="11"/>
      <c r="G62" s="12">
        <f t="shared" si="5"/>
        <v>0</v>
      </c>
      <c r="H62" s="12">
        <f t="shared" si="3"/>
        <v>0</v>
      </c>
      <c r="I62" s="12">
        <f t="shared" si="4"/>
        <v>0</v>
      </c>
      <c r="J62" s="13"/>
    </row>
    <row r="63" spans="1:10" x14ac:dyDescent="0.3">
      <c r="A63" s="7">
        <v>53</v>
      </c>
      <c r="B63" s="8" t="s">
        <v>236</v>
      </c>
      <c r="C63" s="9">
        <v>500</v>
      </c>
      <c r="D63" s="7" t="s">
        <v>30</v>
      </c>
      <c r="E63" s="10" t="s">
        <v>27</v>
      </c>
      <c r="F63" s="11"/>
      <c r="G63" s="12">
        <f t="shared" si="5"/>
        <v>0</v>
      </c>
      <c r="H63" s="12">
        <f t="shared" si="3"/>
        <v>0</v>
      </c>
      <c r="I63" s="12">
        <f t="shared" si="4"/>
        <v>0</v>
      </c>
      <c r="J63" s="13"/>
    </row>
    <row r="64" spans="1:10" x14ac:dyDescent="0.3">
      <c r="A64" s="7"/>
      <c r="B64" s="73" t="s">
        <v>200</v>
      </c>
      <c r="C64" s="17" t="s">
        <v>27</v>
      </c>
      <c r="D64" s="17" t="s">
        <v>27</v>
      </c>
      <c r="E64" s="17" t="s">
        <v>27</v>
      </c>
      <c r="F64" s="17" t="s">
        <v>27</v>
      </c>
      <c r="G64" s="19">
        <f>SUM(G11:G63)</f>
        <v>0</v>
      </c>
      <c r="H64" s="19">
        <f>SUM(H11:H63)</f>
        <v>0</v>
      </c>
      <c r="I64" s="19">
        <f>SUM(I11:I63)</f>
        <v>0</v>
      </c>
      <c r="J64" s="20">
        <f>SUM(J11:J63)</f>
        <v>0</v>
      </c>
    </row>
    <row r="65" spans="1:10" ht="14.4" customHeight="1" x14ac:dyDescent="0.3">
      <c r="A65" s="163" t="s">
        <v>201</v>
      </c>
      <c r="B65" s="164"/>
      <c r="C65" s="164"/>
      <c r="D65" s="164"/>
      <c r="E65" s="164"/>
      <c r="F65" s="164"/>
      <c r="G65" s="164"/>
      <c r="H65" s="164"/>
      <c r="I65" s="164"/>
      <c r="J65" s="164"/>
    </row>
    <row r="66" spans="1:10" ht="26.4" x14ac:dyDescent="0.3">
      <c r="A66" s="7">
        <v>54</v>
      </c>
      <c r="B66" s="8" t="s">
        <v>193</v>
      </c>
      <c r="C66" s="9">
        <v>2500</v>
      </c>
      <c r="D66" s="7" t="s">
        <v>30</v>
      </c>
      <c r="E66" s="10" t="s">
        <v>27</v>
      </c>
      <c r="F66" s="11"/>
      <c r="G66" s="12">
        <f t="shared" ref="G66:G88" si="6">SUM(C66*F66)</f>
        <v>0</v>
      </c>
      <c r="H66" s="12">
        <f>G66*0.095</f>
        <v>0</v>
      </c>
      <c r="I66" s="12">
        <f>G66+H66</f>
        <v>0</v>
      </c>
      <c r="J66" s="13"/>
    </row>
    <row r="67" spans="1:10" x14ac:dyDescent="0.3">
      <c r="A67" s="7">
        <v>55</v>
      </c>
      <c r="B67" s="25" t="s">
        <v>194</v>
      </c>
      <c r="C67" s="9">
        <v>1200</v>
      </c>
      <c r="D67" s="7" t="s">
        <v>30</v>
      </c>
      <c r="E67" s="10" t="s">
        <v>27</v>
      </c>
      <c r="F67" s="11"/>
      <c r="G67" s="12">
        <f t="shared" si="6"/>
        <v>0</v>
      </c>
      <c r="H67" s="12">
        <f>G67*0.095</f>
        <v>0</v>
      </c>
      <c r="I67" s="12">
        <f>G67+H67</f>
        <v>0</v>
      </c>
      <c r="J67" s="13"/>
    </row>
    <row r="68" spans="1:10" x14ac:dyDescent="0.3">
      <c r="A68" s="7">
        <v>56</v>
      </c>
      <c r="B68" s="25" t="s">
        <v>195</v>
      </c>
      <c r="C68" s="9">
        <v>250</v>
      </c>
      <c r="D68" s="7" t="s">
        <v>30</v>
      </c>
      <c r="E68" s="10" t="s">
        <v>27</v>
      </c>
      <c r="F68" s="11"/>
      <c r="G68" s="12">
        <f t="shared" si="6"/>
        <v>0</v>
      </c>
      <c r="H68" s="12">
        <f t="shared" ref="H68:H90" si="7">G68*0.095</f>
        <v>0</v>
      </c>
      <c r="I68" s="12">
        <f t="shared" ref="I68:I90" si="8">G68+H68</f>
        <v>0</v>
      </c>
      <c r="J68" s="13"/>
    </row>
    <row r="69" spans="1:10" x14ac:dyDescent="0.3">
      <c r="A69" s="7">
        <v>57</v>
      </c>
      <c r="B69" s="8" t="s">
        <v>196</v>
      </c>
      <c r="C69" s="9">
        <v>300</v>
      </c>
      <c r="D69" s="7" t="s">
        <v>30</v>
      </c>
      <c r="E69" s="10" t="s">
        <v>27</v>
      </c>
      <c r="F69" s="11"/>
      <c r="G69" s="12">
        <f t="shared" si="6"/>
        <v>0</v>
      </c>
      <c r="H69" s="12">
        <f t="shared" si="7"/>
        <v>0</v>
      </c>
      <c r="I69" s="12">
        <f t="shared" si="8"/>
        <v>0</v>
      </c>
      <c r="J69" s="13"/>
    </row>
    <row r="70" spans="1:10" x14ac:dyDescent="0.3">
      <c r="A70" s="7">
        <v>58</v>
      </c>
      <c r="B70" s="8" t="s">
        <v>197</v>
      </c>
      <c r="C70" s="9">
        <v>450</v>
      </c>
      <c r="D70" s="7" t="s">
        <v>30</v>
      </c>
      <c r="E70" s="10" t="s">
        <v>27</v>
      </c>
      <c r="F70" s="11"/>
      <c r="G70" s="12">
        <f t="shared" si="6"/>
        <v>0</v>
      </c>
      <c r="H70" s="12">
        <f t="shared" si="7"/>
        <v>0</v>
      </c>
      <c r="I70" s="12">
        <f t="shared" si="8"/>
        <v>0</v>
      </c>
      <c r="J70" s="13"/>
    </row>
    <row r="71" spans="1:10" x14ac:dyDescent="0.3">
      <c r="A71" s="7">
        <v>59</v>
      </c>
      <c r="B71" s="8" t="s">
        <v>202</v>
      </c>
      <c r="C71" s="9">
        <v>1000</v>
      </c>
      <c r="D71" s="7" t="s">
        <v>30</v>
      </c>
      <c r="E71" s="10" t="s">
        <v>27</v>
      </c>
      <c r="F71" s="11"/>
      <c r="G71" s="12">
        <f t="shared" si="6"/>
        <v>0</v>
      </c>
      <c r="H71" s="12">
        <f t="shared" si="7"/>
        <v>0</v>
      </c>
      <c r="I71" s="12">
        <f t="shared" si="8"/>
        <v>0</v>
      </c>
      <c r="J71" s="13"/>
    </row>
    <row r="72" spans="1:10" x14ac:dyDescent="0.3">
      <c r="A72" s="7">
        <v>60</v>
      </c>
      <c r="B72" s="8" t="s">
        <v>203</v>
      </c>
      <c r="C72" s="9">
        <v>600</v>
      </c>
      <c r="D72" s="7" t="s">
        <v>30</v>
      </c>
      <c r="E72" s="10" t="s">
        <v>27</v>
      </c>
      <c r="F72" s="11"/>
      <c r="G72" s="12">
        <f t="shared" si="6"/>
        <v>0</v>
      </c>
      <c r="H72" s="12">
        <f t="shared" si="7"/>
        <v>0</v>
      </c>
      <c r="I72" s="12">
        <f t="shared" si="8"/>
        <v>0</v>
      </c>
      <c r="J72" s="13"/>
    </row>
    <row r="73" spans="1:10" x14ac:dyDescent="0.3">
      <c r="A73" s="7">
        <v>61</v>
      </c>
      <c r="B73" s="8" t="s">
        <v>204</v>
      </c>
      <c r="C73" s="9">
        <v>1500</v>
      </c>
      <c r="D73" s="7" t="s">
        <v>30</v>
      </c>
      <c r="E73" s="10" t="s">
        <v>27</v>
      </c>
      <c r="F73" s="11"/>
      <c r="G73" s="12">
        <f t="shared" si="6"/>
        <v>0</v>
      </c>
      <c r="H73" s="12">
        <f t="shared" si="7"/>
        <v>0</v>
      </c>
      <c r="I73" s="12">
        <f t="shared" si="8"/>
        <v>0</v>
      </c>
      <c r="J73" s="13"/>
    </row>
    <row r="74" spans="1:10" x14ac:dyDescent="0.3">
      <c r="A74" s="7">
        <v>62</v>
      </c>
      <c r="B74" s="25" t="s">
        <v>205</v>
      </c>
      <c r="C74" s="9">
        <v>800</v>
      </c>
      <c r="D74" s="7" t="s">
        <v>30</v>
      </c>
      <c r="E74" s="10" t="s">
        <v>27</v>
      </c>
      <c r="F74" s="11"/>
      <c r="G74" s="12">
        <f t="shared" si="6"/>
        <v>0</v>
      </c>
      <c r="H74" s="12">
        <f t="shared" si="7"/>
        <v>0</v>
      </c>
      <c r="I74" s="12">
        <f t="shared" si="8"/>
        <v>0</v>
      </c>
      <c r="J74" s="13"/>
    </row>
    <row r="75" spans="1:10" x14ac:dyDescent="0.3">
      <c r="A75" s="7">
        <v>63</v>
      </c>
      <c r="B75" s="25" t="s">
        <v>206</v>
      </c>
      <c r="C75" s="9">
        <v>800</v>
      </c>
      <c r="D75" s="7" t="s">
        <v>30</v>
      </c>
      <c r="E75" s="10" t="s">
        <v>27</v>
      </c>
      <c r="F75" s="11"/>
      <c r="G75" s="12">
        <f t="shared" si="6"/>
        <v>0</v>
      </c>
      <c r="H75" s="12">
        <f t="shared" si="7"/>
        <v>0</v>
      </c>
      <c r="I75" s="12">
        <f t="shared" si="8"/>
        <v>0</v>
      </c>
      <c r="J75" s="13"/>
    </row>
    <row r="76" spans="1:10" x14ac:dyDescent="0.3">
      <c r="A76" s="7">
        <v>64</v>
      </c>
      <c r="B76" s="8" t="s">
        <v>207</v>
      </c>
      <c r="C76" s="9">
        <v>1500</v>
      </c>
      <c r="D76" s="7" t="s">
        <v>30</v>
      </c>
      <c r="E76" s="10" t="s">
        <v>27</v>
      </c>
      <c r="F76" s="11"/>
      <c r="G76" s="12">
        <f t="shared" si="6"/>
        <v>0</v>
      </c>
      <c r="H76" s="12">
        <f t="shared" si="7"/>
        <v>0</v>
      </c>
      <c r="I76" s="12">
        <f t="shared" si="8"/>
        <v>0</v>
      </c>
      <c r="J76" s="13"/>
    </row>
    <row r="77" spans="1:10" x14ac:dyDescent="0.3">
      <c r="A77" s="7">
        <v>65</v>
      </c>
      <c r="B77" s="8" t="s">
        <v>208</v>
      </c>
      <c r="C77" s="9">
        <v>2000</v>
      </c>
      <c r="D77" s="7" t="s">
        <v>30</v>
      </c>
      <c r="E77" s="10" t="s">
        <v>27</v>
      </c>
      <c r="F77" s="11"/>
      <c r="G77" s="12">
        <f t="shared" si="6"/>
        <v>0</v>
      </c>
      <c r="H77" s="12">
        <f t="shared" si="7"/>
        <v>0</v>
      </c>
      <c r="I77" s="12">
        <f t="shared" si="8"/>
        <v>0</v>
      </c>
      <c r="J77" s="13"/>
    </row>
    <row r="78" spans="1:10" x14ac:dyDescent="0.3">
      <c r="A78" s="7">
        <v>66</v>
      </c>
      <c r="B78" s="8" t="s">
        <v>209</v>
      </c>
      <c r="C78" s="9">
        <v>4000</v>
      </c>
      <c r="D78" s="7" t="s">
        <v>30</v>
      </c>
      <c r="E78" s="10" t="s">
        <v>27</v>
      </c>
      <c r="F78" s="11"/>
      <c r="G78" s="12">
        <f t="shared" si="6"/>
        <v>0</v>
      </c>
      <c r="H78" s="12">
        <f t="shared" si="7"/>
        <v>0</v>
      </c>
      <c r="I78" s="12">
        <f t="shared" si="8"/>
        <v>0</v>
      </c>
      <c r="J78" s="13"/>
    </row>
    <row r="79" spans="1:10" x14ac:dyDescent="0.3">
      <c r="A79" s="7">
        <v>67</v>
      </c>
      <c r="B79" s="8" t="s">
        <v>210</v>
      </c>
      <c r="C79" s="9">
        <v>600</v>
      </c>
      <c r="D79" s="7" t="s">
        <v>30</v>
      </c>
      <c r="E79" s="10" t="s">
        <v>27</v>
      </c>
      <c r="F79" s="11"/>
      <c r="G79" s="12">
        <f t="shared" si="6"/>
        <v>0</v>
      </c>
      <c r="H79" s="12">
        <f t="shared" si="7"/>
        <v>0</v>
      </c>
      <c r="I79" s="12">
        <f t="shared" si="8"/>
        <v>0</v>
      </c>
      <c r="J79" s="13"/>
    </row>
    <row r="80" spans="1:10" x14ac:dyDescent="0.3">
      <c r="A80" s="7">
        <v>68</v>
      </c>
      <c r="B80" s="8" t="s">
        <v>211</v>
      </c>
      <c r="C80" s="9">
        <v>4000</v>
      </c>
      <c r="D80" s="7" t="s">
        <v>30</v>
      </c>
      <c r="E80" s="10" t="s">
        <v>27</v>
      </c>
      <c r="F80" s="11"/>
      <c r="G80" s="12">
        <f t="shared" si="6"/>
        <v>0</v>
      </c>
      <c r="H80" s="12">
        <f t="shared" si="7"/>
        <v>0</v>
      </c>
      <c r="I80" s="12">
        <f t="shared" si="8"/>
        <v>0</v>
      </c>
      <c r="J80" s="13"/>
    </row>
    <row r="81" spans="1:10" x14ac:dyDescent="0.3">
      <c r="A81" s="7">
        <v>69</v>
      </c>
      <c r="B81" s="8" t="s">
        <v>212</v>
      </c>
      <c r="C81" s="9">
        <v>3000</v>
      </c>
      <c r="D81" s="7" t="s">
        <v>30</v>
      </c>
      <c r="E81" s="10" t="s">
        <v>27</v>
      </c>
      <c r="F81" s="11"/>
      <c r="G81" s="12">
        <f t="shared" si="6"/>
        <v>0</v>
      </c>
      <c r="H81" s="12">
        <f t="shared" si="7"/>
        <v>0</v>
      </c>
      <c r="I81" s="12">
        <f t="shared" si="8"/>
        <v>0</v>
      </c>
      <c r="J81" s="13"/>
    </row>
    <row r="82" spans="1:10" x14ac:dyDescent="0.3">
      <c r="A82" s="7">
        <v>70</v>
      </c>
      <c r="B82" s="8" t="s">
        <v>213</v>
      </c>
      <c r="C82" s="9">
        <v>3000</v>
      </c>
      <c r="D82" s="7" t="s">
        <v>30</v>
      </c>
      <c r="E82" s="10" t="s">
        <v>27</v>
      </c>
      <c r="F82" s="11"/>
      <c r="G82" s="12">
        <f t="shared" si="6"/>
        <v>0</v>
      </c>
      <c r="H82" s="12">
        <f t="shared" si="7"/>
        <v>0</v>
      </c>
      <c r="I82" s="12">
        <f t="shared" si="8"/>
        <v>0</v>
      </c>
      <c r="J82" s="13"/>
    </row>
    <row r="83" spans="1:10" x14ac:dyDescent="0.3">
      <c r="A83" s="7">
        <v>71</v>
      </c>
      <c r="B83" s="8" t="s">
        <v>214</v>
      </c>
      <c r="C83" s="9">
        <v>300</v>
      </c>
      <c r="D83" s="7" t="s">
        <v>30</v>
      </c>
      <c r="E83" s="10" t="s">
        <v>27</v>
      </c>
      <c r="F83" s="11"/>
      <c r="G83" s="12">
        <f t="shared" si="6"/>
        <v>0</v>
      </c>
      <c r="H83" s="12">
        <f t="shared" si="7"/>
        <v>0</v>
      </c>
      <c r="I83" s="12">
        <f t="shared" si="8"/>
        <v>0</v>
      </c>
      <c r="J83" s="13"/>
    </row>
    <row r="84" spans="1:10" x14ac:dyDescent="0.3">
      <c r="A84" s="7">
        <v>72</v>
      </c>
      <c r="B84" s="8" t="s">
        <v>215</v>
      </c>
      <c r="C84" s="9">
        <v>300</v>
      </c>
      <c r="D84" s="7" t="s">
        <v>30</v>
      </c>
      <c r="E84" s="10" t="s">
        <v>27</v>
      </c>
      <c r="F84" s="11"/>
      <c r="G84" s="12">
        <f t="shared" si="6"/>
        <v>0</v>
      </c>
      <c r="H84" s="12">
        <f>G84*0.095</f>
        <v>0</v>
      </c>
      <c r="I84" s="12">
        <f>G84+H84</f>
        <v>0</v>
      </c>
      <c r="J84" s="13"/>
    </row>
    <row r="85" spans="1:10" x14ac:dyDescent="0.3">
      <c r="A85" s="7">
        <v>73</v>
      </c>
      <c r="B85" s="8" t="s">
        <v>216</v>
      </c>
      <c r="C85" s="9">
        <v>300</v>
      </c>
      <c r="D85" s="7" t="s">
        <v>30</v>
      </c>
      <c r="E85" s="10" t="s">
        <v>27</v>
      </c>
      <c r="F85" s="11"/>
      <c r="G85" s="12">
        <f t="shared" si="6"/>
        <v>0</v>
      </c>
      <c r="H85" s="12">
        <f>G85*0.095</f>
        <v>0</v>
      </c>
      <c r="I85" s="12">
        <f>G85+H85</f>
        <v>0</v>
      </c>
      <c r="J85" s="13"/>
    </row>
    <row r="86" spans="1:10" x14ac:dyDescent="0.3">
      <c r="A86" s="7">
        <v>74</v>
      </c>
      <c r="B86" s="8" t="s">
        <v>217</v>
      </c>
      <c r="C86" s="9">
        <v>300</v>
      </c>
      <c r="D86" s="7" t="s">
        <v>30</v>
      </c>
      <c r="E86" s="10" t="s">
        <v>27</v>
      </c>
      <c r="F86" s="11"/>
      <c r="G86" s="12">
        <f t="shared" si="6"/>
        <v>0</v>
      </c>
      <c r="H86" s="12">
        <f>G86*0.095</f>
        <v>0</v>
      </c>
      <c r="I86" s="12">
        <f>G86+H86</f>
        <v>0</v>
      </c>
      <c r="J86" s="13"/>
    </row>
    <row r="87" spans="1:10" x14ac:dyDescent="0.3">
      <c r="A87" s="7">
        <v>75</v>
      </c>
      <c r="B87" s="8" t="s">
        <v>218</v>
      </c>
      <c r="C87" s="9">
        <v>500</v>
      </c>
      <c r="D87" s="7" t="s">
        <v>30</v>
      </c>
      <c r="E87" s="10" t="s">
        <v>27</v>
      </c>
      <c r="F87" s="11"/>
      <c r="G87" s="12">
        <f t="shared" si="6"/>
        <v>0</v>
      </c>
      <c r="H87" s="12">
        <f t="shared" si="7"/>
        <v>0</v>
      </c>
      <c r="I87" s="12">
        <f t="shared" si="8"/>
        <v>0</v>
      </c>
      <c r="J87" s="13"/>
    </row>
    <row r="88" spans="1:10" x14ac:dyDescent="0.3">
      <c r="A88" s="7">
        <v>76</v>
      </c>
      <c r="B88" s="8" t="s">
        <v>219</v>
      </c>
      <c r="C88" s="9">
        <v>10000</v>
      </c>
      <c r="D88" s="7" t="s">
        <v>30</v>
      </c>
      <c r="E88" s="10" t="s">
        <v>27</v>
      </c>
      <c r="F88" s="11"/>
      <c r="G88" s="12">
        <f t="shared" si="6"/>
        <v>0</v>
      </c>
      <c r="H88" s="12">
        <f t="shared" si="7"/>
        <v>0</v>
      </c>
      <c r="I88" s="12">
        <f t="shared" si="8"/>
        <v>0</v>
      </c>
      <c r="J88" s="13"/>
    </row>
    <row r="89" spans="1:10" x14ac:dyDescent="0.3">
      <c r="A89" s="7">
        <v>78</v>
      </c>
      <c r="B89" s="8" t="s">
        <v>220</v>
      </c>
      <c r="C89" s="9">
        <v>3000</v>
      </c>
      <c r="D89" s="7" t="s">
        <v>30</v>
      </c>
      <c r="E89" s="10" t="s">
        <v>27</v>
      </c>
      <c r="F89" s="11"/>
      <c r="G89" s="12">
        <v>0</v>
      </c>
      <c r="H89" s="12">
        <f t="shared" si="7"/>
        <v>0</v>
      </c>
      <c r="I89" s="12">
        <f t="shared" si="8"/>
        <v>0</v>
      </c>
      <c r="J89" s="13"/>
    </row>
    <row r="90" spans="1:10" x14ac:dyDescent="0.3">
      <c r="A90" s="7">
        <v>79</v>
      </c>
      <c r="B90" s="8" t="s">
        <v>221</v>
      </c>
      <c r="C90" s="9">
        <v>1000</v>
      </c>
      <c r="D90" s="7" t="s">
        <v>30</v>
      </c>
      <c r="E90" s="10" t="s">
        <v>27</v>
      </c>
      <c r="F90" s="11"/>
      <c r="G90" s="12">
        <f>SUM(C90*F90)</f>
        <v>0</v>
      </c>
      <c r="H90" s="12">
        <f t="shared" si="7"/>
        <v>0</v>
      </c>
      <c r="I90" s="12">
        <f t="shared" si="8"/>
        <v>0</v>
      </c>
      <c r="J90" s="13"/>
    </row>
    <row r="91" spans="1:10" x14ac:dyDescent="0.3">
      <c r="A91" s="15"/>
      <c r="B91" s="73" t="s">
        <v>234</v>
      </c>
      <c r="C91" s="17" t="s">
        <v>27</v>
      </c>
      <c r="D91" s="17" t="s">
        <v>27</v>
      </c>
      <c r="E91" s="17" t="s">
        <v>27</v>
      </c>
      <c r="F91" s="17" t="s">
        <v>27</v>
      </c>
      <c r="G91" s="19">
        <f>SUM(G66:G90)</f>
        <v>0</v>
      </c>
      <c r="H91" s="19">
        <f>SUM(H66:H90)</f>
        <v>0</v>
      </c>
      <c r="I91" s="19">
        <f>SUM(I66:I90)</f>
        <v>0</v>
      </c>
      <c r="J91" s="20">
        <f>SUM(J66:J90)</f>
        <v>0</v>
      </c>
    </row>
    <row r="92" spans="1:10" x14ac:dyDescent="0.3">
      <c r="A92" s="173" t="s">
        <v>237</v>
      </c>
      <c r="B92" s="173"/>
      <c r="C92" s="173"/>
      <c r="D92" s="173"/>
      <c r="E92" s="173"/>
      <c r="F92" s="173"/>
      <c r="G92" s="173"/>
      <c r="H92" s="173"/>
      <c r="I92" s="173"/>
      <c r="J92" s="173"/>
    </row>
    <row r="93" spans="1:10" x14ac:dyDescent="0.3">
      <c r="A93" s="7">
        <v>80</v>
      </c>
      <c r="B93" s="51" t="s">
        <v>222</v>
      </c>
      <c r="C93" s="9">
        <v>2000</v>
      </c>
      <c r="D93" s="7" t="s">
        <v>30</v>
      </c>
      <c r="E93" s="17" t="s">
        <v>27</v>
      </c>
      <c r="F93" s="11"/>
      <c r="G93" s="12">
        <f t="shared" ref="G93:G102" si="9">C93*F93</f>
        <v>0</v>
      </c>
      <c r="H93" s="12">
        <f t="shared" ref="H93:H102" si="10">G93*0.095</f>
        <v>0</v>
      </c>
      <c r="I93" s="12">
        <f t="shared" ref="I93:I102" si="11">G93+H93</f>
        <v>0</v>
      </c>
      <c r="J93" s="76" t="s">
        <v>27</v>
      </c>
    </row>
    <row r="94" spans="1:10" x14ac:dyDescent="0.3">
      <c r="A94" s="7">
        <v>81</v>
      </c>
      <c r="B94" s="25" t="s">
        <v>223</v>
      </c>
      <c r="C94" s="9">
        <v>600</v>
      </c>
      <c r="D94" s="7" t="s">
        <v>30</v>
      </c>
      <c r="E94" s="17" t="s">
        <v>27</v>
      </c>
      <c r="F94" s="11"/>
      <c r="G94" s="12">
        <f t="shared" si="9"/>
        <v>0</v>
      </c>
      <c r="H94" s="12">
        <f t="shared" si="10"/>
        <v>0</v>
      </c>
      <c r="I94" s="12">
        <f t="shared" si="11"/>
        <v>0</v>
      </c>
      <c r="J94" s="76" t="s">
        <v>27</v>
      </c>
    </row>
    <row r="95" spans="1:10" x14ac:dyDescent="0.3">
      <c r="A95" s="7">
        <v>82</v>
      </c>
      <c r="B95" s="25" t="s">
        <v>224</v>
      </c>
      <c r="C95" s="9">
        <v>3000</v>
      </c>
      <c r="D95" s="7" t="s">
        <v>30</v>
      </c>
      <c r="E95" s="17" t="s">
        <v>27</v>
      </c>
      <c r="F95" s="11"/>
      <c r="G95" s="12">
        <f t="shared" si="9"/>
        <v>0</v>
      </c>
      <c r="H95" s="12">
        <f t="shared" si="10"/>
        <v>0</v>
      </c>
      <c r="I95" s="12">
        <f t="shared" si="11"/>
        <v>0</v>
      </c>
      <c r="J95" s="76" t="s">
        <v>27</v>
      </c>
    </row>
    <row r="96" spans="1:10" x14ac:dyDescent="0.3">
      <c r="A96" s="7">
        <v>83</v>
      </c>
      <c r="B96" s="25" t="s">
        <v>225</v>
      </c>
      <c r="C96" s="9">
        <v>200</v>
      </c>
      <c r="D96" s="7" t="s">
        <v>30</v>
      </c>
      <c r="E96" s="17" t="s">
        <v>27</v>
      </c>
      <c r="F96" s="11"/>
      <c r="G96" s="12">
        <f t="shared" si="9"/>
        <v>0</v>
      </c>
      <c r="H96" s="12">
        <f t="shared" si="10"/>
        <v>0</v>
      </c>
      <c r="I96" s="12">
        <f t="shared" si="11"/>
        <v>0</v>
      </c>
      <c r="J96" s="76" t="s">
        <v>27</v>
      </c>
    </row>
    <row r="97" spans="1:10" x14ac:dyDescent="0.3">
      <c r="A97" s="7">
        <v>84</v>
      </c>
      <c r="B97" s="25" t="s">
        <v>226</v>
      </c>
      <c r="C97" s="9">
        <v>300</v>
      </c>
      <c r="D97" s="7" t="s">
        <v>30</v>
      </c>
      <c r="E97" s="17" t="s">
        <v>27</v>
      </c>
      <c r="F97" s="11"/>
      <c r="G97" s="12">
        <f t="shared" si="9"/>
        <v>0</v>
      </c>
      <c r="H97" s="12">
        <f t="shared" si="10"/>
        <v>0</v>
      </c>
      <c r="I97" s="12">
        <f t="shared" si="11"/>
        <v>0</v>
      </c>
      <c r="J97" s="76" t="s">
        <v>27</v>
      </c>
    </row>
    <row r="98" spans="1:10" x14ac:dyDescent="0.3">
      <c r="A98" s="7">
        <v>85</v>
      </c>
      <c r="B98" s="8" t="s">
        <v>227</v>
      </c>
      <c r="C98" s="9">
        <v>100</v>
      </c>
      <c r="D98" s="7" t="s">
        <v>30</v>
      </c>
      <c r="E98" s="17" t="s">
        <v>27</v>
      </c>
      <c r="F98" s="11"/>
      <c r="G98" s="12">
        <f t="shared" si="9"/>
        <v>0</v>
      </c>
      <c r="H98" s="12">
        <f t="shared" si="10"/>
        <v>0</v>
      </c>
      <c r="I98" s="12">
        <f t="shared" si="11"/>
        <v>0</v>
      </c>
      <c r="J98" s="76" t="s">
        <v>27</v>
      </c>
    </row>
    <row r="99" spans="1:10" x14ac:dyDescent="0.3">
      <c r="A99" s="7">
        <v>86</v>
      </c>
      <c r="B99" s="8" t="s">
        <v>228</v>
      </c>
      <c r="C99" s="9">
        <v>60</v>
      </c>
      <c r="D99" s="7" t="s">
        <v>30</v>
      </c>
      <c r="E99" s="17" t="s">
        <v>27</v>
      </c>
      <c r="F99" s="11"/>
      <c r="G99" s="12">
        <f t="shared" si="9"/>
        <v>0</v>
      </c>
      <c r="H99" s="12">
        <f t="shared" si="10"/>
        <v>0</v>
      </c>
      <c r="I99" s="12">
        <f t="shared" si="11"/>
        <v>0</v>
      </c>
      <c r="J99" s="76" t="s">
        <v>27</v>
      </c>
    </row>
    <row r="100" spans="1:10" x14ac:dyDescent="0.3">
      <c r="A100" s="7">
        <v>87</v>
      </c>
      <c r="B100" s="8" t="s">
        <v>229</v>
      </c>
      <c r="C100" s="9">
        <v>150</v>
      </c>
      <c r="D100" s="7" t="s">
        <v>30</v>
      </c>
      <c r="E100" s="17" t="s">
        <v>27</v>
      </c>
      <c r="F100" s="11"/>
      <c r="G100" s="12">
        <f t="shared" si="9"/>
        <v>0</v>
      </c>
      <c r="H100" s="12">
        <f t="shared" si="10"/>
        <v>0</v>
      </c>
      <c r="I100" s="12">
        <f t="shared" si="11"/>
        <v>0</v>
      </c>
      <c r="J100" s="76" t="s">
        <v>27</v>
      </c>
    </row>
    <row r="101" spans="1:10" x14ac:dyDescent="0.3">
      <c r="A101" s="7">
        <v>88</v>
      </c>
      <c r="B101" s="8" t="s">
        <v>230</v>
      </c>
      <c r="C101" s="9">
        <v>200</v>
      </c>
      <c r="D101" s="7" t="s">
        <v>30</v>
      </c>
      <c r="E101" s="17" t="s">
        <v>27</v>
      </c>
      <c r="F101" s="11"/>
      <c r="G101" s="12">
        <f t="shared" si="9"/>
        <v>0</v>
      </c>
      <c r="H101" s="12">
        <f t="shared" si="10"/>
        <v>0</v>
      </c>
      <c r="I101" s="12">
        <f t="shared" si="11"/>
        <v>0</v>
      </c>
      <c r="J101" s="76" t="s">
        <v>27</v>
      </c>
    </row>
    <row r="102" spans="1:10" x14ac:dyDescent="0.3">
      <c r="A102" s="7">
        <v>89</v>
      </c>
      <c r="B102" s="8" t="s">
        <v>231</v>
      </c>
      <c r="C102" s="9">
        <v>300</v>
      </c>
      <c r="D102" s="7" t="s">
        <v>30</v>
      </c>
      <c r="E102" s="17" t="s">
        <v>27</v>
      </c>
      <c r="F102" s="11"/>
      <c r="G102" s="12">
        <f t="shared" si="9"/>
        <v>0</v>
      </c>
      <c r="H102" s="12">
        <f t="shared" si="10"/>
        <v>0</v>
      </c>
      <c r="I102" s="12">
        <f t="shared" si="11"/>
        <v>0</v>
      </c>
      <c r="J102" s="76" t="s">
        <v>27</v>
      </c>
    </row>
    <row r="103" spans="1:10" x14ac:dyDescent="0.3">
      <c r="A103" s="15"/>
      <c r="B103" s="16" t="s">
        <v>238</v>
      </c>
      <c r="C103" s="17" t="s">
        <v>27</v>
      </c>
      <c r="D103" s="17" t="s">
        <v>27</v>
      </c>
      <c r="E103" s="17" t="s">
        <v>27</v>
      </c>
      <c r="F103" s="17" t="s">
        <v>27</v>
      </c>
      <c r="G103" s="19">
        <f>SUM(G93:G102)</f>
        <v>0</v>
      </c>
      <c r="H103" s="19">
        <f>SUM(H93:H102)</f>
        <v>0</v>
      </c>
      <c r="I103" s="19">
        <f>SUM(I93:I102)</f>
        <v>0</v>
      </c>
      <c r="J103" s="20">
        <f>SUM(J93:J102)</f>
        <v>0</v>
      </c>
    </row>
    <row r="104" spans="1:10" x14ac:dyDescent="0.3">
      <c r="A104" s="173" t="s">
        <v>239</v>
      </c>
      <c r="B104" s="173"/>
      <c r="C104" s="173"/>
      <c r="D104" s="173"/>
      <c r="E104" s="173"/>
      <c r="F104" s="173"/>
      <c r="G104" s="173"/>
      <c r="H104" s="173"/>
      <c r="I104" s="173"/>
      <c r="J104" s="173"/>
    </row>
    <row r="105" spans="1:10" x14ac:dyDescent="0.3">
      <c r="A105" s="7">
        <v>90</v>
      </c>
      <c r="B105" s="21" t="s">
        <v>232</v>
      </c>
      <c r="C105" s="9">
        <v>3000</v>
      </c>
      <c r="D105" s="7" t="s">
        <v>30</v>
      </c>
      <c r="E105" s="81"/>
      <c r="F105" s="11"/>
      <c r="G105" s="12">
        <f>C105*F105</f>
        <v>0</v>
      </c>
      <c r="H105" s="12">
        <f>G105*0.095</f>
        <v>0</v>
      </c>
      <c r="I105" s="12">
        <f>G105+H105</f>
        <v>0</v>
      </c>
      <c r="J105" s="13"/>
    </row>
    <row r="106" spans="1:10" x14ac:dyDescent="0.3">
      <c r="A106" s="7">
        <v>91</v>
      </c>
      <c r="B106" s="21" t="s">
        <v>233</v>
      </c>
      <c r="C106" s="9">
        <v>300</v>
      </c>
      <c r="D106" s="7" t="s">
        <v>30</v>
      </c>
      <c r="E106" s="81"/>
      <c r="F106" s="11"/>
      <c r="G106" s="12">
        <f>C106*F106</f>
        <v>0</v>
      </c>
      <c r="H106" s="12">
        <f>G106*0.095</f>
        <v>0</v>
      </c>
      <c r="I106" s="12">
        <f>G106+H106</f>
        <v>0</v>
      </c>
      <c r="J106" s="13"/>
    </row>
    <row r="107" spans="1:10" x14ac:dyDescent="0.3">
      <c r="A107" s="15"/>
      <c r="B107" s="73" t="s">
        <v>240</v>
      </c>
      <c r="C107" s="17" t="s">
        <v>27</v>
      </c>
      <c r="D107" s="17" t="s">
        <v>27</v>
      </c>
      <c r="E107" s="17" t="s">
        <v>27</v>
      </c>
      <c r="F107" s="17" t="s">
        <v>27</v>
      </c>
      <c r="G107" s="19">
        <f>SUM(G105:G106)</f>
        <v>0</v>
      </c>
      <c r="H107" s="19">
        <f>SUM(H105:H106)</f>
        <v>0</v>
      </c>
      <c r="I107" s="19">
        <f>SUM(I105:I106)</f>
        <v>0</v>
      </c>
      <c r="J107" s="20">
        <f>SUM(J105:J106)</f>
        <v>0</v>
      </c>
    </row>
    <row r="110" spans="1:10" s="55" customFormat="1" ht="30" customHeight="1" x14ac:dyDescent="0.3">
      <c r="A110" s="160" t="s">
        <v>124</v>
      </c>
      <c r="B110" s="160"/>
      <c r="C110" s="160"/>
      <c r="D110" s="160"/>
      <c r="E110" s="160"/>
      <c r="F110" s="160"/>
      <c r="G110" s="160"/>
      <c r="H110" s="160"/>
      <c r="I110" s="160"/>
      <c r="J110" s="160"/>
    </row>
    <row r="111" spans="1:10" s="160" customFormat="1" ht="20.100000000000001" customHeight="1" x14ac:dyDescent="0.3">
      <c r="A111" s="160" t="s">
        <v>125</v>
      </c>
    </row>
    <row r="112" spans="1:10" s="57" customFormat="1" ht="20.100000000000001" customHeight="1" x14ac:dyDescent="0.3">
      <c r="A112" s="155" t="s">
        <v>780</v>
      </c>
      <c r="B112" s="155"/>
      <c r="C112" s="155"/>
      <c r="D112" s="155"/>
      <c r="E112" s="155"/>
      <c r="F112" s="155"/>
      <c r="G112" s="155"/>
      <c r="H112" s="155"/>
      <c r="I112" s="155"/>
      <c r="J112" s="155"/>
    </row>
    <row r="113" spans="1:10" s="57" customFormat="1" ht="20.100000000000001" customHeight="1" x14ac:dyDescent="0.3">
      <c r="A113" s="155" t="s">
        <v>127</v>
      </c>
      <c r="B113" s="155"/>
      <c r="C113" s="155"/>
      <c r="D113" s="155"/>
      <c r="E113" s="155"/>
      <c r="F113" s="155"/>
      <c r="G113" s="155"/>
      <c r="H113" s="155"/>
      <c r="I113" s="155"/>
      <c r="J113" s="155"/>
    </row>
    <row r="114" spans="1:10" s="155" customFormat="1" ht="20.100000000000001" customHeight="1" x14ac:dyDescent="0.3">
      <c r="A114" s="155" t="s">
        <v>128</v>
      </c>
    </row>
    <row r="115" spans="1:10" s="155" customFormat="1" ht="20.100000000000001" customHeight="1" x14ac:dyDescent="0.3">
      <c r="A115" s="155" t="s">
        <v>129</v>
      </c>
    </row>
    <row r="116" spans="1:10" s="154" customFormat="1" ht="24.75" customHeight="1" x14ac:dyDescent="0.3">
      <c r="A116" s="157" t="s">
        <v>781</v>
      </c>
      <c r="B116" s="158"/>
      <c r="C116" s="158"/>
      <c r="D116" s="158"/>
      <c r="E116" s="158"/>
      <c r="F116" s="158"/>
      <c r="G116" s="158"/>
      <c r="H116" s="158"/>
      <c r="I116" s="158"/>
      <c r="J116" s="158"/>
    </row>
    <row r="117" spans="1:10" s="154" customFormat="1" ht="39" customHeight="1" x14ac:dyDescent="0.3">
      <c r="A117" s="157" t="s">
        <v>870</v>
      </c>
      <c r="B117" s="158"/>
      <c r="C117" s="158"/>
      <c r="D117" s="158"/>
      <c r="E117" s="158"/>
      <c r="F117" s="158"/>
      <c r="G117" s="158"/>
      <c r="H117" s="158"/>
      <c r="I117" s="158"/>
      <c r="J117" s="158"/>
    </row>
    <row r="118" spans="1:10" s="153" customFormat="1" x14ac:dyDescent="0.3">
      <c r="A118" s="157"/>
      <c r="B118" s="158"/>
      <c r="C118" s="158"/>
      <c r="D118" s="158"/>
      <c r="E118" s="158"/>
      <c r="F118" s="158"/>
      <c r="G118" s="158"/>
      <c r="H118" s="158"/>
      <c r="I118" s="158"/>
      <c r="J118" s="158"/>
    </row>
    <row r="120" spans="1:10" x14ac:dyDescent="0.3">
      <c r="A120" s="146" t="s">
        <v>782</v>
      </c>
      <c r="B120" s="147"/>
      <c r="C120" s="148"/>
      <c r="D120" s="146"/>
      <c r="E120" s="146" t="s">
        <v>783</v>
      </c>
      <c r="F120" s="146"/>
      <c r="G120" s="146"/>
      <c r="H120" s="146"/>
      <c r="I120" s="146" t="s">
        <v>784</v>
      </c>
    </row>
  </sheetData>
  <mergeCells count="19">
    <mergeCell ref="A115:XFD115"/>
    <mergeCell ref="A117:J117"/>
    <mergeCell ref="A118:J118"/>
    <mergeCell ref="A110:J110"/>
    <mergeCell ref="A113:J113"/>
    <mergeCell ref="A111:XFD111"/>
    <mergeCell ref="A112:J112"/>
    <mergeCell ref="A114:XFD114"/>
    <mergeCell ref="A116:J116"/>
    <mergeCell ref="A10:J10"/>
    <mergeCell ref="A65:J65"/>
    <mergeCell ref="A92:J92"/>
    <mergeCell ref="A104:J104"/>
    <mergeCell ref="A1:D1"/>
    <mergeCell ref="A2:E2"/>
    <mergeCell ref="F2:J2"/>
    <mergeCell ref="A3:E3"/>
    <mergeCell ref="A4:E4"/>
    <mergeCell ref="A6:J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66:J90 J105:J106 J11:J63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topLeftCell="A42" zoomScale="110" zoomScaleNormal="110" workbookViewId="0">
      <selection activeCell="G46" sqref="G46"/>
    </sheetView>
  </sheetViews>
  <sheetFormatPr defaultRowHeight="14.4" x14ac:dyDescent="0.3"/>
  <cols>
    <col min="2" max="2" width="44.77734375" customWidth="1"/>
    <col min="5" max="5" width="35.6640625" customWidth="1"/>
    <col min="10" max="10" width="14" customWidth="1"/>
  </cols>
  <sheetData>
    <row r="1" spans="1:10" x14ac:dyDescent="0.3">
      <c r="A1" s="172"/>
      <c r="B1" s="172"/>
      <c r="C1" s="172"/>
      <c r="D1" s="172"/>
      <c r="E1" s="59"/>
      <c r="F1" s="30" t="s">
        <v>131</v>
      </c>
      <c r="G1" s="30"/>
      <c r="H1" s="30"/>
      <c r="I1" s="60"/>
      <c r="J1" s="61"/>
    </row>
    <row r="2" spans="1:10" x14ac:dyDescent="0.3">
      <c r="A2" s="168" t="s">
        <v>93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3">
      <c r="A3" s="168" t="s">
        <v>94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3">
      <c r="A4" s="168" t="s">
        <v>95</v>
      </c>
      <c r="B4" s="168"/>
      <c r="C4" s="168"/>
      <c r="D4" s="168"/>
      <c r="E4" s="168"/>
      <c r="F4" s="28"/>
      <c r="G4" s="29"/>
      <c r="H4" s="30"/>
      <c r="I4" s="31"/>
      <c r="J4" s="32"/>
    </row>
    <row r="7" spans="1:10" s="60" customFormat="1" ht="18.75" customHeight="1" x14ac:dyDescent="0.35">
      <c r="A7" s="166" t="s">
        <v>284</v>
      </c>
      <c r="B7" s="166"/>
      <c r="C7" s="166"/>
      <c r="D7" s="166"/>
      <c r="E7" s="166"/>
      <c r="F7" s="166"/>
      <c r="G7" s="166"/>
      <c r="H7" s="166"/>
      <c r="I7" s="166"/>
      <c r="J7" s="166"/>
    </row>
    <row r="8" spans="1:10" s="39" customFormat="1" ht="6" customHeight="1" x14ac:dyDescent="0.15"/>
    <row r="9" spans="1:10" s="82" customFormat="1" ht="49.5" customHeight="1" x14ac:dyDescent="0.2">
      <c r="A9" s="1" t="s">
        <v>5</v>
      </c>
      <c r="B9" s="1" t="s">
        <v>6</v>
      </c>
      <c r="C9" s="2" t="s">
        <v>7</v>
      </c>
      <c r="D9" s="2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  <c r="J9" s="3" t="s">
        <v>14</v>
      </c>
    </row>
    <row r="10" spans="1:10" s="82" customFormat="1" ht="21.6" x14ac:dyDescent="0.2">
      <c r="A10" s="4">
        <v>1</v>
      </c>
      <c r="B10" s="4">
        <v>2</v>
      </c>
      <c r="C10" s="5">
        <v>3</v>
      </c>
      <c r="D10" s="5">
        <v>4</v>
      </c>
      <c r="E10" s="5">
        <v>5</v>
      </c>
      <c r="F10" s="5">
        <v>6</v>
      </c>
      <c r="G10" s="6" t="s">
        <v>15</v>
      </c>
      <c r="H10" s="5" t="s">
        <v>16</v>
      </c>
      <c r="I10" s="6" t="s">
        <v>17</v>
      </c>
      <c r="J10" s="5">
        <v>10</v>
      </c>
    </row>
    <row r="11" spans="1:10" s="83" customFormat="1" ht="13.2" x14ac:dyDescent="0.25">
      <c r="A11" s="163" t="s">
        <v>282</v>
      </c>
      <c r="B11" s="164"/>
      <c r="C11" s="164"/>
      <c r="D11" s="164"/>
      <c r="E11" s="164"/>
      <c r="F11" s="164"/>
      <c r="G11" s="164"/>
      <c r="H11" s="164"/>
      <c r="I11" s="164"/>
      <c r="J11" s="164"/>
    </row>
    <row r="12" spans="1:10" s="83" customFormat="1" ht="13.2" x14ac:dyDescent="0.25">
      <c r="A12" s="7">
        <v>1</v>
      </c>
      <c r="B12" s="8" t="s">
        <v>241</v>
      </c>
      <c r="C12" s="9">
        <v>1500</v>
      </c>
      <c r="D12" s="7" t="s">
        <v>30</v>
      </c>
      <c r="E12" s="10"/>
      <c r="F12" s="11"/>
      <c r="G12" s="12">
        <f t="shared" ref="G12:G33" si="0">C12*F12</f>
        <v>0</v>
      </c>
      <c r="H12" s="12">
        <f t="shared" ref="H12:H33" si="1">G12*0.095</f>
        <v>0</v>
      </c>
      <c r="I12" s="12">
        <f t="shared" ref="I12:I33" si="2">G12+H12</f>
        <v>0</v>
      </c>
      <c r="J12" s="13"/>
    </row>
    <row r="13" spans="1:10" s="83" customFormat="1" ht="13.2" x14ac:dyDescent="0.25">
      <c r="A13" s="7">
        <v>2</v>
      </c>
      <c r="B13" s="8" t="s">
        <v>242</v>
      </c>
      <c r="C13" s="46">
        <v>600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s="83" customFormat="1" ht="13.2" x14ac:dyDescent="0.25">
      <c r="A14" s="7">
        <v>3</v>
      </c>
      <c r="B14" s="8" t="s">
        <v>243</v>
      </c>
      <c r="C14" s="9">
        <v>450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s="83" customFormat="1" ht="13.2" x14ac:dyDescent="0.25">
      <c r="A15" s="7">
        <v>4</v>
      </c>
      <c r="B15" s="8" t="s">
        <v>285</v>
      </c>
      <c r="C15" s="9">
        <v>450</v>
      </c>
      <c r="D15" s="7" t="s">
        <v>30</v>
      </c>
      <c r="E15" s="10"/>
      <c r="F15" s="11"/>
      <c r="G15" s="12">
        <f>C15*F15</f>
        <v>0</v>
      </c>
      <c r="H15" s="12">
        <f>G15*0.095</f>
        <v>0</v>
      </c>
      <c r="I15" s="12">
        <f>G15+H15</f>
        <v>0</v>
      </c>
      <c r="J15" s="13"/>
    </row>
    <row r="16" spans="1:10" s="83" customFormat="1" ht="13.2" x14ac:dyDescent="0.25">
      <c r="A16" s="7">
        <v>5</v>
      </c>
      <c r="B16" s="8" t="s">
        <v>244</v>
      </c>
      <c r="C16" s="9">
        <v>400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0" s="83" customFormat="1" ht="13.2" x14ac:dyDescent="0.25">
      <c r="A17" s="7">
        <v>6</v>
      </c>
      <c r="B17" s="8" t="s">
        <v>245</v>
      </c>
      <c r="C17" s="9">
        <v>30</v>
      </c>
      <c r="D17" s="7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0" s="83" customFormat="1" ht="13.2" x14ac:dyDescent="0.25">
      <c r="A18" s="7">
        <v>7</v>
      </c>
      <c r="B18" s="8" t="s">
        <v>246</v>
      </c>
      <c r="C18" s="9">
        <v>200</v>
      </c>
      <c r="D18" s="7" t="s">
        <v>30</v>
      </c>
      <c r="E18" s="10"/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3"/>
    </row>
    <row r="19" spans="1:10" s="83" customFormat="1" ht="13.2" x14ac:dyDescent="0.25">
      <c r="A19" s="7">
        <v>8</v>
      </c>
      <c r="B19" s="8" t="s">
        <v>247</v>
      </c>
      <c r="C19" s="9">
        <v>200</v>
      </c>
      <c r="D19" s="7" t="s">
        <v>30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0" s="83" customFormat="1" ht="13.2" x14ac:dyDescent="0.25">
      <c r="A20" s="7">
        <v>9</v>
      </c>
      <c r="B20" s="8" t="s">
        <v>248</v>
      </c>
      <c r="C20" s="9">
        <v>900</v>
      </c>
      <c r="D20" s="7" t="s">
        <v>30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s="83" customFormat="1" ht="13.2" x14ac:dyDescent="0.25">
      <c r="A21" s="7">
        <v>10</v>
      </c>
      <c r="B21" s="8" t="s">
        <v>249</v>
      </c>
      <c r="C21" s="9">
        <v>1000</v>
      </c>
      <c r="D21" s="7" t="s">
        <v>30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s="83" customFormat="1" ht="13.2" x14ac:dyDescent="0.25">
      <c r="A22" s="7">
        <v>11</v>
      </c>
      <c r="B22" s="8" t="s">
        <v>250</v>
      </c>
      <c r="C22" s="9">
        <v>1000</v>
      </c>
      <c r="D22" s="7" t="s">
        <v>30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s="83" customFormat="1" ht="13.2" x14ac:dyDescent="0.25">
      <c r="A23" s="7">
        <v>12</v>
      </c>
      <c r="B23" s="8" t="s">
        <v>251</v>
      </c>
      <c r="C23" s="9">
        <v>100</v>
      </c>
      <c r="D23" s="7" t="s">
        <v>30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3"/>
    </row>
    <row r="24" spans="1:10" s="83" customFormat="1" ht="13.2" x14ac:dyDescent="0.25">
      <c r="A24" s="7">
        <v>13</v>
      </c>
      <c r="B24" s="8" t="s">
        <v>252</v>
      </c>
      <c r="C24" s="9">
        <v>150</v>
      </c>
      <c r="D24" s="7" t="s">
        <v>30</v>
      </c>
      <c r="E24" s="10"/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3"/>
    </row>
    <row r="25" spans="1:10" s="83" customFormat="1" ht="13.2" x14ac:dyDescent="0.25">
      <c r="A25" s="7">
        <v>14</v>
      </c>
      <c r="B25" s="8" t="s">
        <v>253</v>
      </c>
      <c r="C25" s="9">
        <v>100</v>
      </c>
      <c r="D25" s="7" t="s">
        <v>30</v>
      </c>
      <c r="E25" s="10"/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3"/>
    </row>
    <row r="26" spans="1:10" s="83" customFormat="1" ht="13.2" x14ac:dyDescent="0.25">
      <c r="A26" s="7">
        <v>15</v>
      </c>
      <c r="B26" s="8" t="s">
        <v>254</v>
      </c>
      <c r="C26" s="9">
        <v>300</v>
      </c>
      <c r="D26" s="7" t="s">
        <v>30</v>
      </c>
      <c r="E26" s="10"/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3"/>
    </row>
    <row r="27" spans="1:10" s="83" customFormat="1" ht="26.4" x14ac:dyDescent="0.25">
      <c r="A27" s="7">
        <v>16</v>
      </c>
      <c r="B27" s="8" t="s">
        <v>255</v>
      </c>
      <c r="C27" s="9">
        <v>300</v>
      </c>
      <c r="D27" s="7" t="s">
        <v>30</v>
      </c>
      <c r="E27" s="10"/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3"/>
    </row>
    <row r="28" spans="1:10" s="83" customFormat="1" ht="13.2" x14ac:dyDescent="0.25">
      <c r="A28" s="7">
        <v>17</v>
      </c>
      <c r="B28" s="8" t="s">
        <v>286</v>
      </c>
      <c r="C28" s="9">
        <v>300</v>
      </c>
      <c r="D28" s="7" t="s">
        <v>30</v>
      </c>
      <c r="E28" s="10"/>
      <c r="F28" s="11"/>
      <c r="G28" s="12">
        <f>C28*F28</f>
        <v>0</v>
      </c>
      <c r="H28" s="12">
        <f>G28*0.095</f>
        <v>0</v>
      </c>
      <c r="I28" s="12">
        <f>G28+H28</f>
        <v>0</v>
      </c>
      <c r="J28" s="13"/>
    </row>
    <row r="29" spans="1:10" s="83" customFormat="1" ht="13.2" x14ac:dyDescent="0.25">
      <c r="A29" s="7">
        <v>18</v>
      </c>
      <c r="B29" s="8" t="s">
        <v>256</v>
      </c>
      <c r="C29" s="9">
        <v>60</v>
      </c>
      <c r="D29" s="7" t="s">
        <v>30</v>
      </c>
      <c r="E29" s="10"/>
      <c r="F29" s="11"/>
      <c r="G29" s="12">
        <f t="shared" si="0"/>
        <v>0</v>
      </c>
      <c r="H29" s="12">
        <f t="shared" si="1"/>
        <v>0</v>
      </c>
      <c r="I29" s="12">
        <f t="shared" si="2"/>
        <v>0</v>
      </c>
      <c r="J29" s="13"/>
    </row>
    <row r="30" spans="1:10" s="83" customFormat="1" ht="13.2" x14ac:dyDescent="0.25">
      <c r="A30" s="7">
        <v>19</v>
      </c>
      <c r="B30" s="8" t="s">
        <v>257</v>
      </c>
      <c r="C30" s="9">
        <v>60</v>
      </c>
      <c r="D30" s="7" t="s">
        <v>30</v>
      </c>
      <c r="E30" s="10"/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s="83" customFormat="1" ht="13.2" x14ac:dyDescent="0.25">
      <c r="A31" s="7">
        <v>20</v>
      </c>
      <c r="B31" s="8" t="s">
        <v>258</v>
      </c>
      <c r="C31" s="9">
        <v>180</v>
      </c>
      <c r="D31" s="7" t="s">
        <v>30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s="83" customFormat="1" ht="13.2" x14ac:dyDescent="0.25">
      <c r="A32" s="7">
        <v>21</v>
      </c>
      <c r="B32" s="8" t="s">
        <v>259</v>
      </c>
      <c r="C32" s="9">
        <v>100</v>
      </c>
      <c r="D32" s="7" t="s">
        <v>30</v>
      </c>
      <c r="E32" s="10"/>
      <c r="F32" s="11"/>
      <c r="G32" s="12">
        <f t="shared" si="0"/>
        <v>0</v>
      </c>
      <c r="H32" s="12">
        <f t="shared" si="1"/>
        <v>0</v>
      </c>
      <c r="I32" s="12">
        <f t="shared" si="2"/>
        <v>0</v>
      </c>
      <c r="J32" s="13"/>
    </row>
    <row r="33" spans="1:10" s="83" customFormat="1" ht="13.2" x14ac:dyDescent="0.25">
      <c r="A33" s="7">
        <v>22</v>
      </c>
      <c r="B33" s="8" t="s">
        <v>260</v>
      </c>
      <c r="C33" s="9">
        <v>100</v>
      </c>
      <c r="D33" s="7" t="s">
        <v>30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3"/>
    </row>
    <row r="34" spans="1:10" s="83" customFormat="1" ht="13.2" x14ac:dyDescent="0.25">
      <c r="A34" s="15"/>
      <c r="B34" s="73" t="s">
        <v>283</v>
      </c>
      <c r="C34" s="17" t="s">
        <v>27</v>
      </c>
      <c r="D34" s="17" t="s">
        <v>27</v>
      </c>
      <c r="E34" s="17" t="s">
        <v>27</v>
      </c>
      <c r="F34" s="18" t="s">
        <v>27</v>
      </c>
      <c r="G34" s="19">
        <f>SUM(G12:G33)</f>
        <v>0</v>
      </c>
      <c r="H34" s="19">
        <f>SUM(H12:H33)</f>
        <v>0</v>
      </c>
      <c r="I34" s="19">
        <f>SUM(I12:I33)</f>
        <v>0</v>
      </c>
      <c r="J34" s="20">
        <f>SUM(J12:J33)</f>
        <v>0</v>
      </c>
    </row>
    <row r="35" spans="1:10" s="83" customFormat="1" ht="15" customHeight="1" x14ac:dyDescent="0.25">
      <c r="A35" s="163" t="s">
        <v>281</v>
      </c>
      <c r="B35" s="164"/>
      <c r="C35" s="164"/>
      <c r="D35" s="164"/>
      <c r="E35" s="164"/>
      <c r="F35" s="164"/>
      <c r="G35" s="164"/>
      <c r="H35" s="164"/>
      <c r="I35" s="164"/>
      <c r="J35" s="164"/>
    </row>
    <row r="36" spans="1:10" s="83" customFormat="1" ht="25.2" customHeight="1" x14ac:dyDescent="0.25">
      <c r="A36" s="7">
        <v>23</v>
      </c>
      <c r="B36" s="84" t="s">
        <v>261</v>
      </c>
      <c r="C36" s="9">
        <v>90</v>
      </c>
      <c r="D36" s="7" t="s">
        <v>313</v>
      </c>
      <c r="E36" s="10"/>
      <c r="F36" s="11"/>
      <c r="G36" s="12">
        <f t="shared" ref="G36:G56" si="3">C36*F36</f>
        <v>0</v>
      </c>
      <c r="H36" s="12">
        <f t="shared" ref="H36:H56" si="4">G36*0.095</f>
        <v>0</v>
      </c>
      <c r="I36" s="12">
        <f t="shared" ref="I36:I56" si="5">G36+H36</f>
        <v>0</v>
      </c>
      <c r="J36" s="13"/>
    </row>
    <row r="37" spans="1:10" s="83" customFormat="1" ht="25.2" customHeight="1" x14ac:dyDescent="0.25">
      <c r="A37" s="7">
        <v>24</v>
      </c>
      <c r="B37" s="8" t="s">
        <v>664</v>
      </c>
      <c r="C37" s="9">
        <v>250</v>
      </c>
      <c r="D37" s="7" t="s">
        <v>313</v>
      </c>
      <c r="E37" s="10"/>
      <c r="F37" s="11"/>
      <c r="G37" s="12">
        <f t="shared" si="3"/>
        <v>0</v>
      </c>
      <c r="H37" s="12">
        <f t="shared" si="4"/>
        <v>0</v>
      </c>
      <c r="I37" s="12">
        <f t="shared" si="5"/>
        <v>0</v>
      </c>
      <c r="J37" s="13"/>
    </row>
    <row r="38" spans="1:10" s="83" customFormat="1" ht="26.4" customHeight="1" x14ac:dyDescent="0.25">
      <c r="A38" s="7">
        <v>25</v>
      </c>
      <c r="B38" s="8" t="s">
        <v>665</v>
      </c>
      <c r="C38" s="9">
        <v>250</v>
      </c>
      <c r="D38" s="7" t="s">
        <v>313</v>
      </c>
      <c r="E38" s="10"/>
      <c r="F38" s="11"/>
      <c r="G38" s="12">
        <f t="shared" si="3"/>
        <v>0</v>
      </c>
      <c r="H38" s="12">
        <f t="shared" si="4"/>
        <v>0</v>
      </c>
      <c r="I38" s="12">
        <f t="shared" si="5"/>
        <v>0</v>
      </c>
      <c r="J38" s="13"/>
    </row>
    <row r="39" spans="1:10" s="83" customFormat="1" ht="27.6" customHeight="1" x14ac:dyDescent="0.25">
      <c r="A39" s="7">
        <v>26</v>
      </c>
      <c r="B39" s="8" t="s">
        <v>666</v>
      </c>
      <c r="C39" s="9">
        <v>30</v>
      </c>
      <c r="D39" s="7" t="s">
        <v>313</v>
      </c>
      <c r="E39" s="10"/>
      <c r="F39" s="11"/>
      <c r="G39" s="12">
        <f t="shared" si="3"/>
        <v>0</v>
      </c>
      <c r="H39" s="12">
        <f t="shared" si="4"/>
        <v>0</v>
      </c>
      <c r="I39" s="12">
        <f t="shared" si="5"/>
        <v>0</v>
      </c>
      <c r="J39" s="13"/>
    </row>
    <row r="40" spans="1:10" s="83" customFormat="1" ht="26.4" x14ac:dyDescent="0.25">
      <c r="A40" s="7">
        <v>27</v>
      </c>
      <c r="B40" s="8" t="s">
        <v>667</v>
      </c>
      <c r="C40" s="9">
        <v>15</v>
      </c>
      <c r="D40" s="7" t="s">
        <v>313</v>
      </c>
      <c r="E40" s="10"/>
      <c r="F40" s="11"/>
      <c r="G40" s="12">
        <f t="shared" si="3"/>
        <v>0</v>
      </c>
      <c r="H40" s="12">
        <f t="shared" si="4"/>
        <v>0</v>
      </c>
      <c r="I40" s="12">
        <f t="shared" si="5"/>
        <v>0</v>
      </c>
      <c r="J40" s="13"/>
    </row>
    <row r="41" spans="1:10" s="83" customFormat="1" ht="26.4" x14ac:dyDescent="0.25">
      <c r="A41" s="7">
        <v>28</v>
      </c>
      <c r="B41" s="8" t="s">
        <v>262</v>
      </c>
      <c r="C41" s="9">
        <v>650</v>
      </c>
      <c r="D41" s="7" t="s">
        <v>313</v>
      </c>
      <c r="E41" s="10"/>
      <c r="F41" s="11"/>
      <c r="G41" s="12">
        <f t="shared" si="3"/>
        <v>0</v>
      </c>
      <c r="H41" s="12">
        <f t="shared" si="4"/>
        <v>0</v>
      </c>
      <c r="I41" s="12">
        <f t="shared" si="5"/>
        <v>0</v>
      </c>
      <c r="J41" s="13"/>
    </row>
    <row r="42" spans="1:10" s="83" customFormat="1" ht="26.4" x14ac:dyDescent="0.25">
      <c r="A42" s="7">
        <v>29</v>
      </c>
      <c r="B42" s="8" t="s">
        <v>263</v>
      </c>
      <c r="C42" s="9">
        <v>1000</v>
      </c>
      <c r="D42" s="7" t="s">
        <v>313</v>
      </c>
      <c r="E42" s="10"/>
      <c r="F42" s="11"/>
      <c r="G42" s="12">
        <f t="shared" si="3"/>
        <v>0</v>
      </c>
      <c r="H42" s="12">
        <f t="shared" si="4"/>
        <v>0</v>
      </c>
      <c r="I42" s="12">
        <f t="shared" si="5"/>
        <v>0</v>
      </c>
      <c r="J42" s="13"/>
    </row>
    <row r="43" spans="1:10" s="83" customFormat="1" ht="26.4" x14ac:dyDescent="0.25">
      <c r="A43" s="7">
        <v>30</v>
      </c>
      <c r="B43" s="8" t="s">
        <v>264</v>
      </c>
      <c r="C43" s="9">
        <v>100</v>
      </c>
      <c r="D43" s="7" t="s">
        <v>313</v>
      </c>
      <c r="E43" s="10"/>
      <c r="F43" s="11"/>
      <c r="G43" s="12">
        <f t="shared" si="3"/>
        <v>0</v>
      </c>
      <c r="H43" s="12">
        <f t="shared" si="4"/>
        <v>0</v>
      </c>
      <c r="I43" s="12">
        <f t="shared" si="5"/>
        <v>0</v>
      </c>
      <c r="J43" s="13"/>
    </row>
    <row r="44" spans="1:10" s="83" customFormat="1" ht="26.4" x14ac:dyDescent="0.25">
      <c r="A44" s="7">
        <v>31</v>
      </c>
      <c r="B44" s="8" t="s">
        <v>668</v>
      </c>
      <c r="C44" s="9">
        <v>50</v>
      </c>
      <c r="D44" s="7" t="s">
        <v>313</v>
      </c>
      <c r="E44" s="10"/>
      <c r="F44" s="11"/>
      <c r="G44" s="12">
        <f t="shared" si="3"/>
        <v>0</v>
      </c>
      <c r="H44" s="12">
        <f t="shared" si="4"/>
        <v>0</v>
      </c>
      <c r="I44" s="12">
        <f t="shared" si="5"/>
        <v>0</v>
      </c>
      <c r="J44" s="13"/>
    </row>
    <row r="45" spans="1:10" s="83" customFormat="1" ht="26.4" x14ac:dyDescent="0.25">
      <c r="A45" s="7">
        <v>32</v>
      </c>
      <c r="B45" s="8" t="s">
        <v>669</v>
      </c>
      <c r="C45" s="9">
        <v>700</v>
      </c>
      <c r="D45" s="7" t="s">
        <v>313</v>
      </c>
      <c r="E45" s="10"/>
      <c r="F45" s="11"/>
      <c r="G45" s="12">
        <f t="shared" si="3"/>
        <v>0</v>
      </c>
      <c r="H45" s="12">
        <f t="shared" si="4"/>
        <v>0</v>
      </c>
      <c r="I45" s="12">
        <f t="shared" si="5"/>
        <v>0</v>
      </c>
      <c r="J45" s="13"/>
    </row>
    <row r="46" spans="1:10" s="83" customFormat="1" ht="13.2" x14ac:dyDescent="0.25">
      <c r="A46" s="7">
        <v>33</v>
      </c>
      <c r="B46" s="8" t="s">
        <v>671</v>
      </c>
      <c r="C46" s="9">
        <v>400</v>
      </c>
      <c r="D46" s="7" t="s">
        <v>313</v>
      </c>
      <c r="E46" s="10"/>
      <c r="F46" s="11"/>
      <c r="G46" s="12">
        <f t="shared" si="3"/>
        <v>0</v>
      </c>
      <c r="H46" s="12">
        <f t="shared" si="4"/>
        <v>0</v>
      </c>
      <c r="I46" s="12">
        <f t="shared" si="5"/>
        <v>0</v>
      </c>
      <c r="J46" s="13"/>
    </row>
    <row r="47" spans="1:10" s="83" customFormat="1" ht="13.2" x14ac:dyDescent="0.25">
      <c r="A47" s="7">
        <v>34</v>
      </c>
      <c r="B47" s="8" t="s">
        <v>265</v>
      </c>
      <c r="C47" s="9">
        <v>600</v>
      </c>
      <c r="D47" s="7" t="s">
        <v>313</v>
      </c>
      <c r="E47" s="10"/>
      <c r="F47" s="11"/>
      <c r="G47" s="12">
        <f t="shared" si="3"/>
        <v>0</v>
      </c>
      <c r="H47" s="12">
        <f t="shared" si="4"/>
        <v>0</v>
      </c>
      <c r="I47" s="12">
        <f t="shared" si="5"/>
        <v>0</v>
      </c>
      <c r="J47" s="13"/>
    </row>
    <row r="48" spans="1:10" s="83" customFormat="1" ht="13.2" x14ac:dyDescent="0.25">
      <c r="A48" s="7">
        <v>35</v>
      </c>
      <c r="B48" s="8" t="s">
        <v>670</v>
      </c>
      <c r="C48" s="9">
        <v>200</v>
      </c>
      <c r="D48" s="7" t="s">
        <v>313</v>
      </c>
      <c r="E48" s="10"/>
      <c r="F48" s="11"/>
      <c r="G48" s="12">
        <f t="shared" si="3"/>
        <v>0</v>
      </c>
      <c r="H48" s="12">
        <f t="shared" si="4"/>
        <v>0</v>
      </c>
      <c r="I48" s="12">
        <f t="shared" si="5"/>
        <v>0</v>
      </c>
      <c r="J48" s="13"/>
    </row>
    <row r="49" spans="1:28" s="83" customFormat="1" ht="27" thickBot="1" x14ac:dyDescent="0.3">
      <c r="A49" s="7">
        <v>36</v>
      </c>
      <c r="B49" s="8" t="s">
        <v>266</v>
      </c>
      <c r="C49" s="9">
        <v>50</v>
      </c>
      <c r="D49" s="7" t="s">
        <v>313</v>
      </c>
      <c r="E49" s="10"/>
      <c r="F49" s="11"/>
      <c r="G49" s="12">
        <f t="shared" si="3"/>
        <v>0</v>
      </c>
      <c r="H49" s="12">
        <f t="shared" si="4"/>
        <v>0</v>
      </c>
      <c r="I49" s="12">
        <f t="shared" si="5"/>
        <v>0</v>
      </c>
      <c r="J49" s="13"/>
    </row>
    <row r="50" spans="1:28" s="83" customFormat="1" ht="27" thickBot="1" x14ac:dyDescent="0.3">
      <c r="A50" s="7">
        <v>37</v>
      </c>
      <c r="B50" s="8" t="s">
        <v>267</v>
      </c>
      <c r="C50" s="9">
        <v>100</v>
      </c>
      <c r="D50" s="7" t="s">
        <v>313</v>
      </c>
      <c r="E50" s="10"/>
      <c r="F50" s="11"/>
      <c r="G50" s="12">
        <f t="shared" si="3"/>
        <v>0</v>
      </c>
      <c r="H50" s="12">
        <f t="shared" si="4"/>
        <v>0</v>
      </c>
      <c r="I50" s="12">
        <f t="shared" si="5"/>
        <v>0</v>
      </c>
      <c r="J50" s="13"/>
      <c r="L50" s="85"/>
    </row>
    <row r="51" spans="1:28" s="83" customFormat="1" ht="27" thickBot="1" x14ac:dyDescent="0.3">
      <c r="A51" s="7">
        <v>38</v>
      </c>
      <c r="B51" s="8" t="s">
        <v>268</v>
      </c>
      <c r="C51" s="9">
        <v>30</v>
      </c>
      <c r="D51" s="7" t="s">
        <v>313</v>
      </c>
      <c r="E51" s="10"/>
      <c r="F51" s="11"/>
      <c r="G51" s="12">
        <f t="shared" si="3"/>
        <v>0</v>
      </c>
      <c r="H51" s="12">
        <f t="shared" si="4"/>
        <v>0</v>
      </c>
      <c r="I51" s="12">
        <f t="shared" si="5"/>
        <v>0</v>
      </c>
      <c r="J51" s="13"/>
      <c r="L51" s="86"/>
    </row>
    <row r="52" spans="1:28" s="83" customFormat="1" ht="27" thickBot="1" x14ac:dyDescent="0.3">
      <c r="A52" s="7">
        <v>39</v>
      </c>
      <c r="B52" s="8" t="s">
        <v>269</v>
      </c>
      <c r="C52" s="9">
        <v>150</v>
      </c>
      <c r="D52" s="7" t="s">
        <v>313</v>
      </c>
      <c r="E52" s="10"/>
      <c r="F52" s="11"/>
      <c r="G52" s="12">
        <f t="shared" si="3"/>
        <v>0</v>
      </c>
      <c r="H52" s="12">
        <f t="shared" si="4"/>
        <v>0</v>
      </c>
      <c r="I52" s="12">
        <f t="shared" si="5"/>
        <v>0</v>
      </c>
      <c r="J52" s="13"/>
      <c r="L52" s="86"/>
    </row>
    <row r="53" spans="1:28" s="83" customFormat="1" ht="38.4" customHeight="1" thickBot="1" x14ac:dyDescent="0.3">
      <c r="A53" s="7">
        <v>40</v>
      </c>
      <c r="B53" s="8" t="s">
        <v>270</v>
      </c>
      <c r="C53" s="9">
        <v>50</v>
      </c>
      <c r="D53" s="7" t="s">
        <v>313</v>
      </c>
      <c r="E53" s="10"/>
      <c r="F53" s="11"/>
      <c r="G53" s="12">
        <f t="shared" si="3"/>
        <v>0</v>
      </c>
      <c r="H53" s="12">
        <f t="shared" si="4"/>
        <v>0</v>
      </c>
      <c r="I53" s="12">
        <f t="shared" si="5"/>
        <v>0</v>
      </c>
      <c r="J53" s="13"/>
      <c r="L53" s="86"/>
    </row>
    <row r="54" spans="1:28" s="83" customFormat="1" ht="26.4" x14ac:dyDescent="0.25">
      <c r="A54" s="7">
        <v>41</v>
      </c>
      <c r="B54" s="21" t="s">
        <v>271</v>
      </c>
      <c r="C54" s="9">
        <v>50</v>
      </c>
      <c r="D54" s="7" t="s">
        <v>313</v>
      </c>
      <c r="E54" s="10"/>
      <c r="F54" s="11"/>
      <c r="G54" s="12">
        <f t="shared" si="3"/>
        <v>0</v>
      </c>
      <c r="H54" s="12">
        <f t="shared" si="4"/>
        <v>0</v>
      </c>
      <c r="I54" s="12">
        <f t="shared" si="5"/>
        <v>0</v>
      </c>
      <c r="J54" s="13"/>
      <c r="L54" s="86"/>
    </row>
    <row r="55" spans="1:28" s="83" customFormat="1" ht="40.200000000000003" thickBot="1" x14ac:dyDescent="0.3">
      <c r="A55" s="7">
        <v>42</v>
      </c>
      <c r="B55" s="8" t="s">
        <v>272</v>
      </c>
      <c r="C55" s="9">
        <v>15</v>
      </c>
      <c r="D55" s="7" t="s">
        <v>313</v>
      </c>
      <c r="E55" s="10"/>
      <c r="F55" s="11"/>
      <c r="G55" s="12">
        <f t="shared" si="3"/>
        <v>0</v>
      </c>
      <c r="H55" s="12">
        <f t="shared" si="4"/>
        <v>0</v>
      </c>
      <c r="I55" s="12">
        <f t="shared" si="5"/>
        <v>0</v>
      </c>
      <c r="J55" s="13"/>
      <c r="L55" s="87"/>
    </row>
    <row r="56" spans="1:28" s="83" customFormat="1" ht="40.200000000000003" thickBot="1" x14ac:dyDescent="0.3">
      <c r="A56" s="7">
        <v>43</v>
      </c>
      <c r="B56" s="8" t="s">
        <v>273</v>
      </c>
      <c r="C56" s="9">
        <v>10</v>
      </c>
      <c r="D56" s="7" t="s">
        <v>313</v>
      </c>
      <c r="E56" s="10"/>
      <c r="F56" s="11"/>
      <c r="G56" s="12">
        <f t="shared" si="3"/>
        <v>0</v>
      </c>
      <c r="H56" s="12">
        <f t="shared" si="4"/>
        <v>0</v>
      </c>
      <c r="I56" s="12">
        <f t="shared" si="5"/>
        <v>0</v>
      </c>
      <c r="J56" s="13"/>
      <c r="L56" s="86"/>
    </row>
    <row r="57" spans="1:28" s="83" customFormat="1" ht="20.100000000000001" customHeight="1" x14ac:dyDescent="0.25">
      <c r="A57" s="7"/>
      <c r="B57" s="16" t="s">
        <v>280</v>
      </c>
      <c r="C57" s="17" t="s">
        <v>27</v>
      </c>
      <c r="D57" s="17" t="s">
        <v>27</v>
      </c>
      <c r="E57" s="17" t="s">
        <v>27</v>
      </c>
      <c r="F57" s="18" t="s">
        <v>27</v>
      </c>
      <c r="G57" s="19">
        <f>SUM(G36:G56)</f>
        <v>0</v>
      </c>
      <c r="H57" s="19">
        <f>SUM(H36:H56)</f>
        <v>0</v>
      </c>
      <c r="I57" s="19">
        <f>SUM(I36:I56)</f>
        <v>0</v>
      </c>
      <c r="J57" s="20">
        <f>SUM(J36:J56)</f>
        <v>0</v>
      </c>
      <c r="L57" s="86"/>
    </row>
    <row r="58" spans="1:28" s="88" customFormat="1" ht="18.75" customHeight="1" thickBot="1" x14ac:dyDescent="0.3">
      <c r="A58" s="163" t="s">
        <v>278</v>
      </c>
      <c r="B58" s="164"/>
      <c r="C58" s="164"/>
      <c r="D58" s="164"/>
      <c r="E58" s="164"/>
      <c r="F58" s="164"/>
      <c r="G58" s="164"/>
      <c r="H58" s="164"/>
      <c r="I58" s="164"/>
      <c r="J58" s="174"/>
      <c r="K58" s="151"/>
      <c r="L58" s="152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</row>
    <row r="59" spans="1:28" s="83" customFormat="1" ht="13.8" x14ac:dyDescent="0.25">
      <c r="A59" s="7">
        <v>43</v>
      </c>
      <c r="B59" s="8" t="s">
        <v>274</v>
      </c>
      <c r="C59" s="9">
        <v>120</v>
      </c>
      <c r="D59" s="7" t="s">
        <v>30</v>
      </c>
      <c r="E59" s="10"/>
      <c r="F59" s="11"/>
      <c r="G59" s="12">
        <f>C59*F59</f>
        <v>0</v>
      </c>
      <c r="H59" s="12">
        <f>G59*0.095</f>
        <v>0</v>
      </c>
      <c r="I59" s="12">
        <f>G59+H59</f>
        <v>0</v>
      </c>
      <c r="J59" s="77" t="s">
        <v>27</v>
      </c>
      <c r="L59" s="86"/>
    </row>
    <row r="60" spans="1:28" s="83" customFormat="1" ht="13.8" x14ac:dyDescent="0.25">
      <c r="A60" s="7">
        <v>44</v>
      </c>
      <c r="B60" s="8" t="s">
        <v>275</v>
      </c>
      <c r="C60" s="9">
        <v>120</v>
      </c>
      <c r="D60" s="7" t="s">
        <v>30</v>
      </c>
      <c r="E60" s="10"/>
      <c r="F60" s="11"/>
      <c r="G60" s="12">
        <f>C60*F60</f>
        <v>0</v>
      </c>
      <c r="H60" s="12">
        <f>G60*0.095</f>
        <v>0</v>
      </c>
      <c r="I60" s="12">
        <f>G60+H60</f>
        <v>0</v>
      </c>
      <c r="J60" s="77" t="s">
        <v>27</v>
      </c>
      <c r="L60" s="89"/>
    </row>
    <row r="61" spans="1:28" s="83" customFormat="1" ht="13.2" x14ac:dyDescent="0.25">
      <c r="A61" s="7">
        <v>45</v>
      </c>
      <c r="B61" s="8" t="s">
        <v>276</v>
      </c>
      <c r="C61" s="9">
        <v>120</v>
      </c>
      <c r="D61" s="7" t="s">
        <v>30</v>
      </c>
      <c r="E61" s="10"/>
      <c r="F61" s="11"/>
      <c r="G61" s="12">
        <f>C61*F61</f>
        <v>0</v>
      </c>
      <c r="H61" s="12">
        <f>G61*0.095</f>
        <v>0</v>
      </c>
      <c r="I61" s="12">
        <f>G61+H61</f>
        <v>0</v>
      </c>
      <c r="J61" s="77" t="s">
        <v>27</v>
      </c>
      <c r="L61" s="87"/>
    </row>
    <row r="62" spans="1:28" s="83" customFormat="1" ht="13.2" x14ac:dyDescent="0.25">
      <c r="A62" s="7">
        <v>46</v>
      </c>
      <c r="B62" s="8" t="s">
        <v>277</v>
      </c>
      <c r="C62" s="9">
        <v>120</v>
      </c>
      <c r="D62" s="7" t="s">
        <v>30</v>
      </c>
      <c r="E62" s="10"/>
      <c r="F62" s="11"/>
      <c r="G62" s="12">
        <f>SUM(C62*F62)</f>
        <v>0</v>
      </c>
      <c r="H62" s="12">
        <f>SUM(G62*0.095)</f>
        <v>0</v>
      </c>
      <c r="I62" s="12">
        <f>SUM(G62:H62)</f>
        <v>0</v>
      </c>
      <c r="J62" s="77" t="s">
        <v>27</v>
      </c>
      <c r="L62" s="87"/>
    </row>
    <row r="63" spans="1:28" s="83" customFormat="1" ht="13.2" x14ac:dyDescent="0.3">
      <c r="A63" s="15"/>
      <c r="B63" s="16" t="s">
        <v>279</v>
      </c>
      <c r="C63" s="17" t="s">
        <v>27</v>
      </c>
      <c r="D63" s="17" t="s">
        <v>27</v>
      </c>
      <c r="E63" s="17" t="s">
        <v>27</v>
      </c>
      <c r="F63" s="18" t="s">
        <v>27</v>
      </c>
      <c r="G63" s="19">
        <f>SUM(G59:G61)</f>
        <v>0</v>
      </c>
      <c r="H63" s="19">
        <f>SUM(H59:H61)</f>
        <v>0</v>
      </c>
      <c r="I63" s="19">
        <f>SUM(I59:I61)</f>
        <v>0</v>
      </c>
      <c r="J63" s="93" t="s">
        <v>27</v>
      </c>
    </row>
    <row r="64" spans="1:28" s="83" customFormat="1" ht="15" customHeight="1" x14ac:dyDescent="0.25">
      <c r="A64" s="90"/>
      <c r="B64" s="69"/>
      <c r="C64" s="70"/>
      <c r="D64" s="70"/>
      <c r="E64" s="70"/>
      <c r="F64" s="71"/>
      <c r="G64" s="91"/>
      <c r="H64" s="91"/>
      <c r="I64" s="91"/>
      <c r="J64" s="92"/>
    </row>
    <row r="65" spans="1:10" s="55" customFormat="1" ht="15" customHeight="1" x14ac:dyDescent="0.3">
      <c r="A65" s="159"/>
      <c r="B65" s="159"/>
      <c r="C65" s="159"/>
      <c r="D65" s="159"/>
      <c r="E65" s="159"/>
      <c r="F65" s="159"/>
      <c r="G65" s="159"/>
      <c r="H65" s="159"/>
      <c r="I65" s="159"/>
      <c r="J65" s="159"/>
    </row>
    <row r="66" spans="1:10" s="55" customFormat="1" ht="30" customHeight="1" x14ac:dyDescent="0.3">
      <c r="A66" s="160" t="s">
        <v>124</v>
      </c>
      <c r="B66" s="160"/>
      <c r="C66" s="160"/>
      <c r="D66" s="160"/>
      <c r="E66" s="160"/>
      <c r="F66" s="160"/>
      <c r="G66" s="160"/>
      <c r="H66" s="160"/>
      <c r="I66" s="160"/>
      <c r="J66" s="160"/>
    </row>
    <row r="67" spans="1:10" s="160" customFormat="1" ht="20.100000000000001" customHeight="1" x14ac:dyDescent="0.3">
      <c r="A67" s="160" t="s">
        <v>125</v>
      </c>
    </row>
    <row r="68" spans="1:10" s="57" customFormat="1" ht="20.100000000000001" customHeight="1" x14ac:dyDescent="0.3">
      <c r="A68" s="155" t="s">
        <v>780</v>
      </c>
      <c r="B68" s="155"/>
      <c r="C68" s="155"/>
      <c r="D68" s="155"/>
      <c r="E68" s="155"/>
      <c r="F68" s="155"/>
      <c r="G68" s="155"/>
      <c r="H68" s="155"/>
      <c r="I68" s="155"/>
      <c r="J68" s="155"/>
    </row>
    <row r="69" spans="1:10" s="57" customFormat="1" ht="20.100000000000001" customHeight="1" x14ac:dyDescent="0.3">
      <c r="A69" s="155" t="s">
        <v>127</v>
      </c>
      <c r="B69" s="155"/>
      <c r="C69" s="155"/>
      <c r="D69" s="155"/>
      <c r="E69" s="155"/>
      <c r="F69" s="155"/>
      <c r="G69" s="155"/>
      <c r="H69" s="155"/>
      <c r="I69" s="155"/>
      <c r="J69" s="155"/>
    </row>
    <row r="70" spans="1:10" s="155" customFormat="1" ht="20.100000000000001" customHeight="1" x14ac:dyDescent="0.3">
      <c r="A70" s="155" t="s">
        <v>128</v>
      </c>
    </row>
    <row r="71" spans="1:10" s="155" customFormat="1" ht="20.100000000000001" customHeight="1" x14ac:dyDescent="0.3">
      <c r="A71" s="155" t="s">
        <v>129</v>
      </c>
    </row>
    <row r="72" spans="1:10" s="154" customFormat="1" ht="24.75" customHeight="1" x14ac:dyDescent="0.3">
      <c r="A72" s="157" t="s">
        <v>781</v>
      </c>
      <c r="B72" s="158"/>
      <c r="C72" s="158"/>
      <c r="D72" s="158"/>
      <c r="E72" s="158"/>
      <c r="F72" s="158"/>
      <c r="G72" s="158"/>
      <c r="H72" s="158"/>
      <c r="I72" s="158"/>
      <c r="J72" s="158"/>
    </row>
    <row r="73" spans="1:10" s="154" customFormat="1" ht="39" customHeight="1" x14ac:dyDescent="0.3">
      <c r="A73" s="157" t="s">
        <v>870</v>
      </c>
      <c r="B73" s="158"/>
      <c r="C73" s="158"/>
      <c r="D73" s="158"/>
      <c r="E73" s="158"/>
      <c r="F73" s="158"/>
      <c r="G73" s="158"/>
      <c r="H73" s="158"/>
      <c r="I73" s="158"/>
      <c r="J73" s="158"/>
    </row>
    <row r="74" spans="1:10" s="154" customFormat="1" x14ac:dyDescent="0.3">
      <c r="A74" s="157"/>
      <c r="B74" s="158"/>
      <c r="C74" s="158"/>
      <c r="D74" s="158"/>
      <c r="E74" s="158"/>
      <c r="F74" s="158"/>
      <c r="G74" s="158"/>
      <c r="H74" s="158"/>
      <c r="I74" s="158"/>
      <c r="J74" s="158"/>
    </row>
    <row r="76" spans="1:10" x14ac:dyDescent="0.3">
      <c r="A76" s="146" t="s">
        <v>782</v>
      </c>
      <c r="B76" s="147"/>
      <c r="C76" s="148"/>
      <c r="D76" s="146"/>
      <c r="E76" s="146" t="s">
        <v>783</v>
      </c>
      <c r="F76" s="146"/>
      <c r="G76" s="146"/>
      <c r="H76" s="146"/>
      <c r="I76" s="146" t="s">
        <v>784</v>
      </c>
    </row>
  </sheetData>
  <mergeCells count="19">
    <mergeCell ref="A74:J74"/>
    <mergeCell ref="A71:XFD71"/>
    <mergeCell ref="A73:J73"/>
    <mergeCell ref="A69:J69"/>
    <mergeCell ref="A68:J68"/>
    <mergeCell ref="A70:XFD70"/>
    <mergeCell ref="A72:J72"/>
    <mergeCell ref="A67:XFD67"/>
    <mergeCell ref="A1:D1"/>
    <mergeCell ref="A2:E2"/>
    <mergeCell ref="F2:J2"/>
    <mergeCell ref="A3:E3"/>
    <mergeCell ref="A4:E4"/>
    <mergeCell ref="A66:J66"/>
    <mergeCell ref="A7:J7"/>
    <mergeCell ref="A11:J11"/>
    <mergeCell ref="A35:J35"/>
    <mergeCell ref="A58:J58"/>
    <mergeCell ref="A65:J65"/>
  </mergeCells>
  <dataValidations count="2">
    <dataValidation operator="equal" allowBlank="1" showInputMessage="1" showErrorMessage="1" error="V celico vnesete vrednost &quot;1&quot; za živila, ki jih ponujate v ekološki kvaliteti. Če ta zahteva ni izpolnjena, NE vnašate ničesar." prompt="V celico vnesete vrednost &quot;1&quot; za živila, ki jih ponujate v ekološki kvaliteti." sqref="J59:J61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36:J56 J12:J33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opLeftCell="A23" zoomScaleNormal="100" workbookViewId="0">
      <selection activeCell="M25" sqref="M25"/>
    </sheetView>
  </sheetViews>
  <sheetFormatPr defaultRowHeight="14.4" x14ac:dyDescent="0.3"/>
  <cols>
    <col min="2" max="2" width="53.5546875" customWidth="1"/>
    <col min="5" max="5" width="35.6640625" customWidth="1"/>
    <col min="10" max="10" width="13.5546875" customWidth="1"/>
  </cols>
  <sheetData>
    <row r="1" spans="1:10" x14ac:dyDescent="0.3">
      <c r="A1" s="172"/>
      <c r="B1" s="172"/>
      <c r="C1" s="172"/>
      <c r="D1" s="172"/>
      <c r="E1" s="59"/>
      <c r="F1" s="30" t="s">
        <v>131</v>
      </c>
      <c r="G1" s="30"/>
      <c r="H1" s="30"/>
      <c r="I1" s="60"/>
      <c r="J1" s="61"/>
    </row>
    <row r="2" spans="1:10" x14ac:dyDescent="0.3">
      <c r="A2" s="168" t="s">
        <v>93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3">
      <c r="A3" s="168" t="s">
        <v>94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3">
      <c r="A4" s="168" t="s">
        <v>95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s="94" customFormat="1" ht="17.25" customHeight="1" x14ac:dyDescent="0.35">
      <c r="A6" s="166" t="s">
        <v>681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s="39" customFormat="1" ht="6" customHeight="1" x14ac:dyDescent="0.15">
      <c r="B7" s="72"/>
      <c r="C7" s="72"/>
    </row>
    <row r="8" spans="1:10" s="82" customFormat="1" ht="50.1" customHeight="1" x14ac:dyDescent="0.2">
      <c r="A8" s="1" t="s">
        <v>5</v>
      </c>
      <c r="B8" s="1" t="s">
        <v>6</v>
      </c>
      <c r="C8" s="2" t="s">
        <v>7</v>
      </c>
      <c r="D8" s="2" t="s">
        <v>8</v>
      </c>
      <c r="E8" s="3" t="s">
        <v>9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s="82" customFormat="1" ht="21.6" x14ac:dyDescent="0.2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s="83" customFormat="1" ht="13.2" x14ac:dyDescent="0.25">
      <c r="A10" s="163" t="s">
        <v>298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s="83" customFormat="1" ht="17.399999999999999" customHeight="1" x14ac:dyDescent="0.25">
      <c r="A11" s="7">
        <v>1</v>
      </c>
      <c r="B11" s="49" t="s">
        <v>287</v>
      </c>
      <c r="C11" s="7">
        <v>300</v>
      </c>
      <c r="D11" s="7" t="s">
        <v>313</v>
      </c>
      <c r="E11" s="10"/>
      <c r="F11" s="11"/>
      <c r="G11" s="12">
        <f t="shared" ref="G11:G22" si="0">C11*F11</f>
        <v>0</v>
      </c>
      <c r="H11" s="12">
        <f t="shared" ref="H11:H22" si="1">G11*0.095</f>
        <v>0</v>
      </c>
      <c r="I11" s="12">
        <f t="shared" ref="I11:I22" si="2">G11+H11</f>
        <v>0</v>
      </c>
      <c r="J11" s="13"/>
    </row>
    <row r="12" spans="1:10" s="83" customFormat="1" ht="17.399999999999999" customHeight="1" x14ac:dyDescent="0.25">
      <c r="A12" s="7">
        <v>2</v>
      </c>
      <c r="B12" s="49" t="s">
        <v>288</v>
      </c>
      <c r="C12" s="7">
        <v>800</v>
      </c>
      <c r="D12" s="7" t="s">
        <v>313</v>
      </c>
      <c r="E12" s="10"/>
      <c r="F12" s="11"/>
      <c r="G12" s="12">
        <f t="shared" si="0"/>
        <v>0</v>
      </c>
      <c r="H12" s="12">
        <f t="shared" si="1"/>
        <v>0</v>
      </c>
      <c r="I12" s="12">
        <f t="shared" si="2"/>
        <v>0</v>
      </c>
      <c r="J12" s="13"/>
    </row>
    <row r="13" spans="1:10" s="83" customFormat="1" ht="14.4" customHeight="1" x14ac:dyDescent="0.25">
      <c r="A13" s="7">
        <v>3</v>
      </c>
      <c r="B13" s="49" t="s">
        <v>289</v>
      </c>
      <c r="C13" s="7">
        <v>1000</v>
      </c>
      <c r="D13" s="7" t="s">
        <v>313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s="83" customFormat="1" ht="15.6" customHeight="1" x14ac:dyDescent="0.25">
      <c r="A14" s="7">
        <v>4</v>
      </c>
      <c r="B14" s="49" t="s">
        <v>290</v>
      </c>
      <c r="C14" s="7">
        <v>5000</v>
      </c>
      <c r="D14" s="7" t="s">
        <v>313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s="83" customFormat="1" ht="13.2" x14ac:dyDescent="0.25">
      <c r="A15" s="7">
        <v>5</v>
      </c>
      <c r="B15" s="49" t="s">
        <v>291</v>
      </c>
      <c r="C15" s="7">
        <v>1000</v>
      </c>
      <c r="D15" s="7" t="s">
        <v>313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s="83" customFormat="1" ht="13.2" x14ac:dyDescent="0.25">
      <c r="A16" s="7">
        <v>6</v>
      </c>
      <c r="B16" s="49" t="s">
        <v>292</v>
      </c>
      <c r="C16" s="7">
        <v>500</v>
      </c>
      <c r="D16" s="7" t="s">
        <v>313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5" s="83" customFormat="1" ht="13.2" x14ac:dyDescent="0.25">
      <c r="A17" s="7">
        <v>7</v>
      </c>
      <c r="B17" s="49" t="s">
        <v>293</v>
      </c>
      <c r="C17" s="7">
        <v>3500</v>
      </c>
      <c r="D17" s="7" t="s">
        <v>313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5" s="83" customFormat="1" ht="26.4" x14ac:dyDescent="0.25">
      <c r="A18" s="7">
        <v>8</v>
      </c>
      <c r="B18" s="49" t="s">
        <v>294</v>
      </c>
      <c r="C18" s="7">
        <v>300</v>
      </c>
      <c r="D18" s="7" t="s">
        <v>313</v>
      </c>
      <c r="E18" s="10"/>
      <c r="F18" s="11"/>
      <c r="G18" s="12">
        <f>C18*F18</f>
        <v>0</v>
      </c>
      <c r="H18" s="12">
        <f>G18*0.095</f>
        <v>0</v>
      </c>
      <c r="I18" s="12">
        <f>G18+H18</f>
        <v>0</v>
      </c>
      <c r="J18" s="13"/>
    </row>
    <row r="19" spans="1:15" s="83" customFormat="1" ht="13.2" x14ac:dyDescent="0.25">
      <c r="A19" s="7">
        <v>9</v>
      </c>
      <c r="B19" s="51" t="s">
        <v>295</v>
      </c>
      <c r="C19" s="7">
        <v>1000</v>
      </c>
      <c r="D19" s="7" t="s">
        <v>313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5" s="96" customFormat="1" ht="26.4" x14ac:dyDescent="0.25">
      <c r="A20" s="7">
        <v>10</v>
      </c>
      <c r="B20" s="51" t="s">
        <v>296</v>
      </c>
      <c r="C20" s="64">
        <v>450</v>
      </c>
      <c r="D20" s="7" t="s">
        <v>313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95"/>
    </row>
    <row r="21" spans="1:15" s="96" customFormat="1" ht="13.2" x14ac:dyDescent="0.25">
      <c r="A21" s="7">
        <v>11</v>
      </c>
      <c r="B21" s="51" t="s">
        <v>302</v>
      </c>
      <c r="C21" s="64">
        <v>8000</v>
      </c>
      <c r="D21" s="7" t="s">
        <v>313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95"/>
    </row>
    <row r="22" spans="1:15" s="100" customFormat="1" ht="21.6" customHeight="1" x14ac:dyDescent="0.25">
      <c r="A22" s="7">
        <v>12</v>
      </c>
      <c r="B22" s="97" t="s">
        <v>297</v>
      </c>
      <c r="C22" s="98">
        <v>300</v>
      </c>
      <c r="D22" s="7" t="s">
        <v>313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99"/>
    </row>
    <row r="23" spans="1:15" s="100" customFormat="1" ht="21.6" customHeight="1" x14ac:dyDescent="0.25">
      <c r="A23" s="7">
        <v>13</v>
      </c>
      <c r="B23" s="97" t="s">
        <v>309</v>
      </c>
      <c r="C23" s="98">
        <v>100</v>
      </c>
      <c r="D23" s="7" t="s">
        <v>313</v>
      </c>
      <c r="E23" s="10"/>
      <c r="F23" s="11"/>
      <c r="G23" s="12">
        <f>C23*F23</f>
        <v>0</v>
      </c>
      <c r="H23" s="12">
        <f>G23*0.095</f>
        <v>0</v>
      </c>
      <c r="I23" s="12">
        <f>G23+H23</f>
        <v>0</v>
      </c>
      <c r="J23" s="99"/>
    </row>
    <row r="24" spans="1:15" s="100" customFormat="1" ht="21.6" customHeight="1" x14ac:dyDescent="0.25">
      <c r="A24" s="7">
        <v>14</v>
      </c>
      <c r="B24" s="97" t="s">
        <v>310</v>
      </c>
      <c r="C24" s="98">
        <v>800</v>
      </c>
      <c r="D24" s="7" t="s">
        <v>313</v>
      </c>
      <c r="E24" s="10"/>
      <c r="F24" s="11"/>
      <c r="G24" s="12">
        <f>C24*F24</f>
        <v>0</v>
      </c>
      <c r="H24" s="12">
        <f>G24*0.095</f>
        <v>0</v>
      </c>
      <c r="I24" s="12">
        <f>G24+H24</f>
        <v>0</v>
      </c>
      <c r="J24" s="13"/>
    </row>
    <row r="25" spans="1:15" s="100" customFormat="1" ht="21.6" customHeight="1" x14ac:dyDescent="0.25">
      <c r="A25" s="7">
        <v>15</v>
      </c>
      <c r="B25" s="97" t="s">
        <v>311</v>
      </c>
      <c r="C25" s="98">
        <v>100</v>
      </c>
      <c r="D25" s="7" t="s">
        <v>313</v>
      </c>
      <c r="E25" s="10"/>
      <c r="F25" s="11"/>
      <c r="G25" s="12">
        <f>C25*F25</f>
        <v>0</v>
      </c>
      <c r="H25" s="12">
        <f>G25*0.095</f>
        <v>0</v>
      </c>
      <c r="I25" s="12">
        <f>G25+H25</f>
        <v>0</v>
      </c>
      <c r="J25" s="13"/>
    </row>
    <row r="26" spans="1:15" s="100" customFormat="1" ht="21.6" customHeight="1" x14ac:dyDescent="0.25">
      <c r="A26" s="7">
        <v>16</v>
      </c>
      <c r="B26" s="97" t="s">
        <v>312</v>
      </c>
      <c r="C26" s="98">
        <v>800</v>
      </c>
      <c r="D26" s="7" t="s">
        <v>313</v>
      </c>
      <c r="E26" s="10"/>
      <c r="F26" s="11"/>
      <c r="G26" s="12">
        <f>C26*F26</f>
        <v>0</v>
      </c>
      <c r="H26" s="12">
        <f>G26*0.095</f>
        <v>0</v>
      </c>
      <c r="I26" s="12">
        <f>G26+H26</f>
        <v>0</v>
      </c>
      <c r="J26" s="13"/>
    </row>
    <row r="27" spans="1:15" s="83" customFormat="1" ht="21" customHeight="1" x14ac:dyDescent="0.25">
      <c r="A27" s="15"/>
      <c r="B27" s="73" t="s">
        <v>299</v>
      </c>
      <c r="C27" s="17" t="s">
        <v>27</v>
      </c>
      <c r="D27" s="17" t="s">
        <v>27</v>
      </c>
      <c r="E27" s="17" t="s">
        <v>27</v>
      </c>
      <c r="F27" s="18" t="s">
        <v>27</v>
      </c>
      <c r="G27" s="19">
        <f>SUM(G1:G25)</f>
        <v>0</v>
      </c>
      <c r="H27" s="19">
        <f>SUM(H1:H25)</f>
        <v>0</v>
      </c>
      <c r="I27" s="19">
        <f>SUM(I1:I25)</f>
        <v>0</v>
      </c>
      <c r="J27" s="20"/>
    </row>
    <row r="28" spans="1:15" s="83" customFormat="1" ht="21" customHeight="1" x14ac:dyDescent="0.25">
      <c r="A28" s="173" t="s">
        <v>300</v>
      </c>
      <c r="B28" s="173"/>
      <c r="C28" s="173"/>
      <c r="D28" s="173"/>
      <c r="E28" s="173"/>
      <c r="F28" s="173"/>
      <c r="G28" s="173"/>
      <c r="H28" s="173"/>
      <c r="I28" s="173"/>
      <c r="J28" s="173"/>
    </row>
    <row r="29" spans="1:15" s="83" customFormat="1" ht="21" customHeight="1" x14ac:dyDescent="0.25">
      <c r="A29" s="7">
        <v>17</v>
      </c>
      <c r="B29" s="106" t="s">
        <v>797</v>
      </c>
      <c r="C29" s="80">
        <v>60</v>
      </c>
      <c r="D29" s="80" t="s">
        <v>313</v>
      </c>
      <c r="E29" s="17"/>
      <c r="F29" s="18"/>
      <c r="G29" s="12">
        <f t="shared" ref="G29:G34" si="3">C29*F29</f>
        <v>0</v>
      </c>
      <c r="H29" s="12">
        <f t="shared" ref="H29:H34" si="4">G29*0.095</f>
        <v>0</v>
      </c>
      <c r="I29" s="12">
        <f t="shared" ref="I29:I34" si="5">G29+H29</f>
        <v>0</v>
      </c>
      <c r="J29" s="13"/>
    </row>
    <row r="30" spans="1:15" s="83" customFormat="1" ht="21" customHeight="1" x14ac:dyDescent="0.25">
      <c r="A30" s="7">
        <v>18</v>
      </c>
      <c r="B30" s="106" t="s">
        <v>796</v>
      </c>
      <c r="C30" s="80">
        <v>45</v>
      </c>
      <c r="D30" s="80" t="s">
        <v>313</v>
      </c>
      <c r="E30" s="17"/>
      <c r="F30" s="18"/>
      <c r="G30" s="12">
        <f t="shared" si="3"/>
        <v>0</v>
      </c>
      <c r="H30" s="12">
        <f t="shared" si="4"/>
        <v>0</v>
      </c>
      <c r="I30" s="12">
        <f t="shared" si="5"/>
        <v>0</v>
      </c>
      <c r="J30" s="13"/>
    </row>
    <row r="31" spans="1:15" s="82" customFormat="1" ht="21" customHeight="1" x14ac:dyDescent="0.2">
      <c r="A31" s="7">
        <v>19</v>
      </c>
      <c r="B31" s="106" t="s">
        <v>795</v>
      </c>
      <c r="C31" s="80">
        <v>60</v>
      </c>
      <c r="D31" s="80" t="s">
        <v>313</v>
      </c>
      <c r="E31" s="102"/>
      <c r="F31" s="103"/>
      <c r="G31" s="12">
        <f t="shared" si="3"/>
        <v>0</v>
      </c>
      <c r="H31" s="12">
        <f t="shared" si="4"/>
        <v>0</v>
      </c>
      <c r="I31" s="12">
        <f t="shared" si="5"/>
        <v>0</v>
      </c>
      <c r="J31" s="13"/>
      <c r="K31" s="108"/>
      <c r="L31" s="108"/>
      <c r="M31" s="108"/>
      <c r="N31" s="108"/>
      <c r="O31" s="108"/>
    </row>
    <row r="32" spans="1:15" s="101" customFormat="1" ht="21" customHeight="1" x14ac:dyDescent="0.3">
      <c r="A32" s="113">
        <v>20</v>
      </c>
      <c r="B32" s="106" t="s">
        <v>794</v>
      </c>
      <c r="C32" s="115">
        <v>45</v>
      </c>
      <c r="D32" s="115" t="s">
        <v>313</v>
      </c>
      <c r="E32" s="105"/>
      <c r="F32" s="105"/>
      <c r="G32" s="12">
        <f t="shared" si="3"/>
        <v>0</v>
      </c>
      <c r="H32" s="12">
        <f t="shared" si="4"/>
        <v>0</v>
      </c>
      <c r="I32" s="12">
        <f t="shared" si="5"/>
        <v>0</v>
      </c>
      <c r="J32" s="13"/>
      <c r="K32" s="109"/>
      <c r="L32" s="109"/>
      <c r="M32" s="109"/>
      <c r="N32" s="109"/>
      <c r="O32" s="109"/>
    </row>
    <row r="33" spans="1:15" s="57" customFormat="1" ht="21" customHeight="1" x14ac:dyDescent="0.3">
      <c r="A33" s="114">
        <v>21</v>
      </c>
      <c r="B33" s="106" t="s">
        <v>798</v>
      </c>
      <c r="C33" s="150">
        <v>15</v>
      </c>
      <c r="D33" s="150" t="s">
        <v>313</v>
      </c>
      <c r="E33" s="107"/>
      <c r="F33" s="107"/>
      <c r="G33" s="12">
        <f t="shared" si="3"/>
        <v>0</v>
      </c>
      <c r="H33" s="12">
        <f t="shared" si="4"/>
        <v>0</v>
      </c>
      <c r="I33" s="12">
        <f t="shared" si="5"/>
        <v>0</v>
      </c>
      <c r="J33" s="13"/>
      <c r="K33" s="110"/>
      <c r="L33" s="110"/>
      <c r="M33" s="110"/>
      <c r="N33" s="110"/>
      <c r="O33" s="110"/>
    </row>
    <row r="34" spans="1:15" s="58" customFormat="1" ht="21" customHeight="1" x14ac:dyDescent="0.3">
      <c r="A34" s="114">
        <v>22</v>
      </c>
      <c r="B34" s="106" t="s">
        <v>799</v>
      </c>
      <c r="C34" s="150">
        <v>15</v>
      </c>
      <c r="D34" s="150" t="s">
        <v>313</v>
      </c>
      <c r="E34" s="107"/>
      <c r="F34" s="107"/>
      <c r="G34" s="12">
        <f t="shared" si="3"/>
        <v>0</v>
      </c>
      <c r="H34" s="12">
        <f t="shared" si="4"/>
        <v>0</v>
      </c>
      <c r="I34" s="12">
        <f t="shared" si="5"/>
        <v>0</v>
      </c>
      <c r="J34" s="13"/>
    </row>
    <row r="35" spans="1:15" s="58" customFormat="1" ht="22.8" customHeight="1" x14ac:dyDescent="0.3">
      <c r="A35" s="7"/>
      <c r="B35" s="73" t="s">
        <v>301</v>
      </c>
      <c r="C35" s="17" t="s">
        <v>27</v>
      </c>
      <c r="D35" s="17" t="s">
        <v>27</v>
      </c>
      <c r="E35" s="17" t="s">
        <v>27</v>
      </c>
      <c r="F35" s="18" t="s">
        <v>27</v>
      </c>
      <c r="G35" s="19">
        <f>SUM(G19:G34)</f>
        <v>0</v>
      </c>
      <c r="H35" s="19">
        <f>SUM(H19:H34)</f>
        <v>0</v>
      </c>
      <c r="I35" s="19">
        <f>SUM(I19:I34)</f>
        <v>0</v>
      </c>
      <c r="J35" s="20">
        <f>SUM(J19:J34)</f>
        <v>0</v>
      </c>
    </row>
    <row r="36" spans="1:15" x14ac:dyDescent="0.3">
      <c r="A36" s="173" t="s">
        <v>680</v>
      </c>
      <c r="B36" s="173"/>
      <c r="C36" s="173"/>
      <c r="D36" s="173"/>
      <c r="E36" s="173"/>
      <c r="F36" s="173"/>
      <c r="G36" s="173"/>
      <c r="H36" s="173"/>
      <c r="I36" s="173"/>
      <c r="J36" s="173"/>
    </row>
    <row r="37" spans="1:15" ht="16.8" customHeight="1" x14ac:dyDescent="0.3">
      <c r="A37" s="7">
        <v>23</v>
      </c>
      <c r="B37" s="106" t="s">
        <v>303</v>
      </c>
      <c r="C37" s="80">
        <v>90</v>
      </c>
      <c r="D37" s="80" t="s">
        <v>313</v>
      </c>
      <c r="E37" s="17"/>
      <c r="F37" s="18"/>
      <c r="G37" s="12">
        <f t="shared" ref="G37:G41" si="6">C37*F37</f>
        <v>0</v>
      </c>
      <c r="H37" s="12">
        <f t="shared" ref="H37:H41" si="7">G37*0.095</f>
        <v>0</v>
      </c>
      <c r="I37" s="12">
        <f t="shared" ref="I37:I41" si="8">G37+H37</f>
        <v>0</v>
      </c>
      <c r="J37" s="79"/>
    </row>
    <row r="38" spans="1:15" ht="22.2" customHeight="1" x14ac:dyDescent="0.3">
      <c r="A38" s="7">
        <v>24</v>
      </c>
      <c r="B38" s="106" t="s">
        <v>304</v>
      </c>
      <c r="C38" s="80">
        <v>60</v>
      </c>
      <c r="D38" s="80" t="s">
        <v>313</v>
      </c>
      <c r="E38" s="17"/>
      <c r="F38" s="18"/>
      <c r="G38" s="12">
        <f t="shared" si="6"/>
        <v>0</v>
      </c>
      <c r="H38" s="12">
        <f t="shared" si="7"/>
        <v>0</v>
      </c>
      <c r="I38" s="12">
        <f t="shared" si="8"/>
        <v>0</v>
      </c>
      <c r="J38" s="79"/>
    </row>
    <row r="39" spans="1:15" ht="24" customHeight="1" x14ac:dyDescent="0.3">
      <c r="A39" s="7">
        <v>25</v>
      </c>
      <c r="B39" s="106" t="s">
        <v>305</v>
      </c>
      <c r="C39" s="80">
        <v>60</v>
      </c>
      <c r="D39" s="80" t="s">
        <v>313</v>
      </c>
      <c r="E39" s="102"/>
      <c r="F39" s="103"/>
      <c r="G39" s="12">
        <f t="shared" si="6"/>
        <v>0</v>
      </c>
      <c r="H39" s="12">
        <f t="shared" si="7"/>
        <v>0</v>
      </c>
      <c r="I39" s="12">
        <f t="shared" si="8"/>
        <v>0</v>
      </c>
      <c r="J39" s="104"/>
    </row>
    <row r="40" spans="1:15" s="112" customFormat="1" ht="22.2" customHeight="1" x14ac:dyDescent="0.3">
      <c r="A40" s="115">
        <v>26</v>
      </c>
      <c r="B40" s="106" t="s">
        <v>306</v>
      </c>
      <c r="C40" s="115">
        <v>60</v>
      </c>
      <c r="D40" s="115" t="s">
        <v>313</v>
      </c>
      <c r="E40" s="111"/>
      <c r="F40" s="111"/>
      <c r="G40" s="12">
        <f t="shared" si="6"/>
        <v>0</v>
      </c>
      <c r="H40" s="12">
        <f t="shared" si="7"/>
        <v>0</v>
      </c>
      <c r="I40" s="12">
        <f t="shared" si="8"/>
        <v>0</v>
      </c>
      <c r="J40" s="111"/>
    </row>
    <row r="41" spans="1:15" ht="21.6" customHeight="1" x14ac:dyDescent="0.3">
      <c r="A41" s="116">
        <v>27</v>
      </c>
      <c r="B41" s="106" t="s">
        <v>307</v>
      </c>
      <c r="C41" s="150">
        <v>30</v>
      </c>
      <c r="D41" s="150" t="s">
        <v>313</v>
      </c>
      <c r="E41" s="107"/>
      <c r="F41" s="107"/>
      <c r="G41" s="12">
        <f t="shared" si="6"/>
        <v>0</v>
      </c>
      <c r="H41" s="12">
        <f t="shared" si="7"/>
        <v>0</v>
      </c>
      <c r="I41" s="12">
        <f t="shared" si="8"/>
        <v>0</v>
      </c>
      <c r="J41" s="107"/>
    </row>
    <row r="42" spans="1:15" x14ac:dyDescent="0.3">
      <c r="A42" s="15"/>
      <c r="B42" s="73" t="s">
        <v>308</v>
      </c>
      <c r="C42" s="17" t="s">
        <v>27</v>
      </c>
      <c r="D42" s="17" t="s">
        <v>27</v>
      </c>
      <c r="E42" s="17" t="s">
        <v>27</v>
      </c>
      <c r="F42" s="18" t="s">
        <v>27</v>
      </c>
      <c r="G42" s="19">
        <f>SUM(G37:G41)</f>
        <v>0</v>
      </c>
      <c r="H42" s="19">
        <f>SUM(H37:H41)</f>
        <v>0</v>
      </c>
      <c r="I42" s="19">
        <f>SUM(I37:I41)</f>
        <v>0</v>
      </c>
      <c r="J42" s="20">
        <f>SUM(J37:J41)</f>
        <v>0</v>
      </c>
    </row>
    <row r="43" spans="1:15" x14ac:dyDescent="0.3">
      <c r="A43" s="173" t="s">
        <v>682</v>
      </c>
      <c r="B43" s="173"/>
      <c r="C43" s="173"/>
      <c r="D43" s="173"/>
      <c r="E43" s="173"/>
      <c r="F43" s="173"/>
      <c r="G43" s="173"/>
      <c r="H43" s="173"/>
      <c r="I43" s="173"/>
      <c r="J43" s="173"/>
    </row>
    <row r="44" spans="1:15" x14ac:dyDescent="0.3">
      <c r="A44" s="7">
        <v>33</v>
      </c>
      <c r="B44" s="15" t="s">
        <v>637</v>
      </c>
      <c r="C44" s="80">
        <v>25000</v>
      </c>
      <c r="D44" s="80" t="s">
        <v>313</v>
      </c>
      <c r="E44" s="80"/>
      <c r="F44" s="149"/>
      <c r="G44" s="12">
        <f>C44*F44</f>
        <v>0</v>
      </c>
      <c r="H44" s="12">
        <f>G44*0.095</f>
        <v>0</v>
      </c>
      <c r="I44" s="12">
        <f>SUM(G44:H44)</f>
        <v>0</v>
      </c>
      <c r="J44" s="78"/>
    </row>
    <row r="45" spans="1:15" x14ac:dyDescent="0.3">
      <c r="A45" s="124"/>
      <c r="B45" s="73" t="s">
        <v>683</v>
      </c>
      <c r="C45" s="17" t="s">
        <v>27</v>
      </c>
      <c r="D45" s="17" t="s">
        <v>27</v>
      </c>
      <c r="E45" s="17" t="s">
        <v>27</v>
      </c>
      <c r="F45" s="18" t="s">
        <v>27</v>
      </c>
      <c r="G45" s="19">
        <f>SUM(G44)</f>
        <v>0</v>
      </c>
      <c r="H45" s="19">
        <f>SUM(H44)</f>
        <v>0</v>
      </c>
      <c r="I45" s="19">
        <f>SUM(I44)</f>
        <v>0</v>
      </c>
      <c r="J45" s="20">
        <f>SUM(J44)</f>
        <v>0</v>
      </c>
    </row>
    <row r="48" spans="1:15" s="55" customFormat="1" ht="30" customHeight="1" x14ac:dyDescent="0.3">
      <c r="A48" s="160" t="s">
        <v>124</v>
      </c>
      <c r="B48" s="160"/>
      <c r="C48" s="160"/>
      <c r="D48" s="160"/>
      <c r="E48" s="160"/>
      <c r="F48" s="160"/>
      <c r="G48" s="160"/>
      <c r="H48" s="160"/>
      <c r="I48" s="160"/>
      <c r="J48" s="160"/>
    </row>
    <row r="49" spans="1:10" s="160" customFormat="1" ht="20.100000000000001" customHeight="1" x14ac:dyDescent="0.3">
      <c r="A49" s="160" t="s">
        <v>125</v>
      </c>
    </row>
    <row r="50" spans="1:10" s="57" customFormat="1" ht="20.100000000000001" customHeight="1" x14ac:dyDescent="0.3">
      <c r="A50" s="155" t="s">
        <v>780</v>
      </c>
      <c r="B50" s="155"/>
      <c r="C50" s="155"/>
      <c r="D50" s="155"/>
      <c r="E50" s="155"/>
      <c r="F50" s="155"/>
      <c r="G50" s="155"/>
      <c r="H50" s="155"/>
      <c r="I50" s="155"/>
      <c r="J50" s="155"/>
    </row>
    <row r="51" spans="1:10" s="57" customFormat="1" ht="20.100000000000001" customHeight="1" x14ac:dyDescent="0.3">
      <c r="A51" s="155" t="s">
        <v>127</v>
      </c>
      <c r="B51" s="155"/>
      <c r="C51" s="155"/>
      <c r="D51" s="155"/>
      <c r="E51" s="155"/>
      <c r="F51" s="155"/>
      <c r="G51" s="155"/>
      <c r="H51" s="155"/>
      <c r="I51" s="155"/>
      <c r="J51" s="155"/>
    </row>
    <row r="52" spans="1:10" s="155" customFormat="1" ht="20.100000000000001" customHeight="1" x14ac:dyDescent="0.3">
      <c r="A52" s="155" t="s">
        <v>128</v>
      </c>
    </row>
    <row r="53" spans="1:10" s="155" customFormat="1" ht="20.100000000000001" customHeight="1" x14ac:dyDescent="0.3">
      <c r="A53" s="155" t="s">
        <v>129</v>
      </c>
    </row>
    <row r="54" spans="1:10" s="154" customFormat="1" ht="24.75" customHeight="1" x14ac:dyDescent="0.3">
      <c r="A54" s="157" t="s">
        <v>781</v>
      </c>
      <c r="B54" s="158"/>
      <c r="C54" s="158"/>
      <c r="D54" s="158"/>
      <c r="E54" s="158"/>
      <c r="F54" s="158"/>
      <c r="G54" s="158"/>
      <c r="H54" s="158"/>
      <c r="I54" s="158"/>
      <c r="J54" s="158"/>
    </row>
    <row r="55" spans="1:10" s="154" customFormat="1" ht="39" customHeight="1" x14ac:dyDescent="0.3">
      <c r="A55" s="157" t="s">
        <v>870</v>
      </c>
      <c r="B55" s="158"/>
      <c r="C55" s="158"/>
      <c r="D55" s="158"/>
      <c r="E55" s="158"/>
      <c r="F55" s="158"/>
      <c r="G55" s="158"/>
      <c r="H55" s="158"/>
      <c r="I55" s="158"/>
      <c r="J55" s="158"/>
    </row>
    <row r="56" spans="1:10" s="154" customFormat="1" x14ac:dyDescent="0.3">
      <c r="A56" s="157"/>
      <c r="B56" s="158"/>
      <c r="C56" s="158"/>
      <c r="D56" s="158"/>
      <c r="E56" s="158"/>
      <c r="F56" s="158"/>
      <c r="G56" s="158"/>
      <c r="H56" s="158"/>
      <c r="I56" s="158"/>
      <c r="J56" s="158"/>
    </row>
    <row r="58" spans="1:10" x14ac:dyDescent="0.3">
      <c r="A58" s="146" t="s">
        <v>782</v>
      </c>
      <c r="B58" s="147"/>
      <c r="C58" s="148"/>
      <c r="D58" s="146"/>
      <c r="E58" s="146" t="s">
        <v>783</v>
      </c>
      <c r="F58" s="146"/>
      <c r="G58" s="146"/>
      <c r="H58" s="146"/>
      <c r="I58" s="146" t="s">
        <v>784</v>
      </c>
    </row>
  </sheetData>
  <mergeCells count="19">
    <mergeCell ref="A53:XFD53"/>
    <mergeCell ref="A55:J55"/>
    <mergeCell ref="A56:J56"/>
    <mergeCell ref="A48:J48"/>
    <mergeCell ref="A51:J51"/>
    <mergeCell ref="A49:XFD49"/>
    <mergeCell ref="A50:J50"/>
    <mergeCell ref="A52:XFD52"/>
    <mergeCell ref="A54:J54"/>
    <mergeCell ref="A43:J43"/>
    <mergeCell ref="A36:J36"/>
    <mergeCell ref="A28:J28"/>
    <mergeCell ref="A10:J10"/>
    <mergeCell ref="A1:D1"/>
    <mergeCell ref="A2:E2"/>
    <mergeCell ref="F2:J2"/>
    <mergeCell ref="A3:E3"/>
    <mergeCell ref="A4:E4"/>
    <mergeCell ref="A6:J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1:J26 J29:J34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18" workbookViewId="0">
      <selection activeCell="A42" sqref="A42:XFD52"/>
    </sheetView>
  </sheetViews>
  <sheetFormatPr defaultRowHeight="14.4" x14ac:dyDescent="0.3"/>
  <cols>
    <col min="2" max="2" width="46.44140625" customWidth="1"/>
    <col min="5" max="5" width="36" customWidth="1"/>
    <col min="10" max="10" width="13.5546875" customWidth="1"/>
  </cols>
  <sheetData>
    <row r="1" spans="1:10" x14ac:dyDescent="0.3">
      <c r="A1" s="172"/>
      <c r="B1" s="172"/>
      <c r="C1" s="172"/>
      <c r="D1" s="172"/>
      <c r="E1" s="59"/>
      <c r="F1" s="30" t="s">
        <v>131</v>
      </c>
      <c r="G1" s="30"/>
      <c r="H1" s="30"/>
      <c r="I1" s="60"/>
      <c r="J1" s="61"/>
    </row>
    <row r="2" spans="1:10" x14ac:dyDescent="0.3">
      <c r="A2" s="168" t="s">
        <v>93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3">
      <c r="A3" s="168" t="s">
        <v>94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3">
      <c r="A4" s="168" t="s">
        <v>95</v>
      </c>
      <c r="B4" s="168"/>
      <c r="C4" s="168"/>
      <c r="D4" s="168"/>
      <c r="E4" s="168"/>
      <c r="F4" s="28"/>
      <c r="G4" s="29"/>
      <c r="H4" s="30"/>
      <c r="I4" s="31"/>
      <c r="J4" s="32"/>
    </row>
    <row r="7" spans="1:10" ht="15.6" x14ac:dyDescent="0.3">
      <c r="A7" s="175" t="s">
        <v>341</v>
      </c>
      <c r="B7" s="175"/>
      <c r="C7" s="175"/>
      <c r="D7" s="175"/>
      <c r="E7" s="175"/>
      <c r="F7" s="175"/>
      <c r="G7" s="175"/>
      <c r="H7" s="175"/>
      <c r="I7" s="175"/>
      <c r="J7" s="175"/>
    </row>
    <row r="8" spans="1:10" x14ac:dyDescent="0.3">
      <c r="A8" s="39"/>
      <c r="B8" s="72"/>
      <c r="C8" s="72"/>
      <c r="D8" s="39"/>
      <c r="E8" s="117"/>
      <c r="F8" s="39"/>
      <c r="G8" s="39"/>
      <c r="H8" s="39"/>
      <c r="I8" s="39"/>
      <c r="J8" s="39"/>
    </row>
    <row r="9" spans="1:10" ht="54" x14ac:dyDescent="0.3">
      <c r="A9" s="1" t="s">
        <v>5</v>
      </c>
      <c r="B9" s="1" t="s">
        <v>6</v>
      </c>
      <c r="C9" s="2" t="s">
        <v>7</v>
      </c>
      <c r="D9" s="2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  <c r="J9" s="3" t="s">
        <v>14</v>
      </c>
    </row>
    <row r="10" spans="1:10" ht="21.6" x14ac:dyDescent="0.3">
      <c r="A10" s="4">
        <v>1</v>
      </c>
      <c r="B10" s="4">
        <v>2</v>
      </c>
      <c r="C10" s="5">
        <v>3</v>
      </c>
      <c r="D10" s="5">
        <v>4</v>
      </c>
      <c r="E10" s="5">
        <v>5</v>
      </c>
      <c r="F10" s="5">
        <v>6</v>
      </c>
      <c r="G10" s="6" t="s">
        <v>15</v>
      </c>
      <c r="H10" s="5" t="s">
        <v>16</v>
      </c>
      <c r="I10" s="6" t="s">
        <v>17</v>
      </c>
      <c r="J10" s="5">
        <v>10</v>
      </c>
    </row>
    <row r="11" spans="1:10" x14ac:dyDescent="0.3">
      <c r="A11" s="173" t="s">
        <v>342</v>
      </c>
      <c r="B11" s="173"/>
      <c r="C11" s="173"/>
      <c r="D11" s="173"/>
      <c r="E11" s="173"/>
      <c r="F11" s="173"/>
      <c r="G11" s="173"/>
      <c r="H11" s="173"/>
      <c r="I11" s="173"/>
      <c r="J11" s="173"/>
    </row>
    <row r="12" spans="1:10" x14ac:dyDescent="0.3">
      <c r="A12" s="7">
        <v>1</v>
      </c>
      <c r="B12" s="25" t="s">
        <v>314</v>
      </c>
      <c r="C12" s="9">
        <v>1500</v>
      </c>
      <c r="D12" s="7" t="s">
        <v>30</v>
      </c>
      <c r="E12" s="10"/>
      <c r="F12" s="11"/>
      <c r="G12" s="12">
        <f t="shared" ref="G12:G36" si="0">C12*F12</f>
        <v>0</v>
      </c>
      <c r="H12" s="12">
        <f t="shared" ref="H12:H36" si="1">G12*0.095</f>
        <v>0</v>
      </c>
      <c r="I12" s="12">
        <f t="shared" ref="I12:I36" si="2">G12+H12</f>
        <v>0</v>
      </c>
      <c r="J12" s="118"/>
    </row>
    <row r="13" spans="1:10" x14ac:dyDescent="0.3">
      <c r="A13" s="7">
        <v>2</v>
      </c>
      <c r="B13" s="25" t="s">
        <v>315</v>
      </c>
      <c r="C13" s="9">
        <v>1500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19"/>
    </row>
    <row r="14" spans="1:10" x14ac:dyDescent="0.3">
      <c r="A14" s="7">
        <v>3</v>
      </c>
      <c r="B14" s="25" t="s">
        <v>316</v>
      </c>
      <c r="C14" s="9">
        <v>1000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20"/>
    </row>
    <row r="15" spans="1:10" x14ac:dyDescent="0.3">
      <c r="A15" s="7">
        <v>4</v>
      </c>
      <c r="B15" s="25" t="s">
        <v>317</v>
      </c>
      <c r="C15" s="9">
        <v>1000</v>
      </c>
      <c r="D15" s="7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20"/>
    </row>
    <row r="16" spans="1:10" x14ac:dyDescent="0.3">
      <c r="A16" s="7">
        <v>5</v>
      </c>
      <c r="B16" s="25" t="s">
        <v>318</v>
      </c>
      <c r="C16" s="9">
        <v>1000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20"/>
    </row>
    <row r="17" spans="1:10" x14ac:dyDescent="0.3">
      <c r="A17" s="7">
        <v>6</v>
      </c>
      <c r="B17" s="25" t="s">
        <v>804</v>
      </c>
      <c r="C17" s="9">
        <v>300</v>
      </c>
      <c r="D17" s="7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20"/>
    </row>
    <row r="18" spans="1:10" x14ac:dyDescent="0.3">
      <c r="A18" s="7">
        <v>7</v>
      </c>
      <c r="B18" s="25" t="s">
        <v>319</v>
      </c>
      <c r="C18" s="9">
        <v>300</v>
      </c>
      <c r="D18" s="7" t="s">
        <v>30</v>
      </c>
      <c r="E18" s="10"/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20"/>
    </row>
    <row r="19" spans="1:10" x14ac:dyDescent="0.3">
      <c r="A19" s="7">
        <v>8</v>
      </c>
      <c r="B19" s="25" t="s">
        <v>320</v>
      </c>
      <c r="C19" s="9">
        <v>300</v>
      </c>
      <c r="D19" s="7" t="s">
        <v>30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20"/>
    </row>
    <row r="20" spans="1:10" x14ac:dyDescent="0.3">
      <c r="A20" s="7">
        <v>9</v>
      </c>
      <c r="B20" s="25" t="s">
        <v>321</v>
      </c>
      <c r="C20" s="9">
        <v>300</v>
      </c>
      <c r="D20" s="7" t="s">
        <v>30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20"/>
    </row>
    <row r="21" spans="1:10" x14ac:dyDescent="0.3">
      <c r="A21" s="7">
        <v>10</v>
      </c>
      <c r="B21" s="25" t="s">
        <v>322</v>
      </c>
      <c r="C21" s="9">
        <v>300</v>
      </c>
      <c r="D21" s="7" t="s">
        <v>30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20"/>
    </row>
    <row r="22" spans="1:10" x14ac:dyDescent="0.3">
      <c r="A22" s="7">
        <v>11</v>
      </c>
      <c r="B22" s="25" t="s">
        <v>327</v>
      </c>
      <c r="C22" s="9">
        <v>300</v>
      </c>
      <c r="D22" s="7"/>
      <c r="E22" s="10"/>
      <c r="F22" s="11"/>
      <c r="G22" s="12">
        <f>C22*F22</f>
        <v>0</v>
      </c>
      <c r="H22" s="12">
        <f>G22*0.095</f>
        <v>0</v>
      </c>
      <c r="I22" s="12">
        <f>G22+H22</f>
        <v>0</v>
      </c>
      <c r="J22" s="118"/>
    </row>
    <row r="23" spans="1:10" x14ac:dyDescent="0.3">
      <c r="A23" s="7">
        <v>12</v>
      </c>
      <c r="B23" s="8" t="s">
        <v>323</v>
      </c>
      <c r="C23" s="9">
        <v>300</v>
      </c>
      <c r="D23" s="7" t="s">
        <v>30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21"/>
    </row>
    <row r="24" spans="1:10" x14ac:dyDescent="0.3">
      <c r="A24" s="7">
        <v>13</v>
      </c>
      <c r="B24" s="8" t="s">
        <v>324</v>
      </c>
      <c r="C24" s="9">
        <v>1000</v>
      </c>
      <c r="D24" s="7" t="s">
        <v>30</v>
      </c>
      <c r="E24" s="10"/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21"/>
    </row>
    <row r="25" spans="1:10" x14ac:dyDescent="0.3">
      <c r="A25" s="7">
        <v>14</v>
      </c>
      <c r="B25" s="8" t="s">
        <v>328</v>
      </c>
      <c r="C25" s="9">
        <v>300</v>
      </c>
      <c r="D25" s="7" t="s">
        <v>30</v>
      </c>
      <c r="E25" s="10"/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21"/>
    </row>
    <row r="26" spans="1:10" x14ac:dyDescent="0.3">
      <c r="A26" s="7">
        <v>15</v>
      </c>
      <c r="B26" s="8" t="s">
        <v>329</v>
      </c>
      <c r="C26" s="9">
        <v>500</v>
      </c>
      <c r="D26" s="7" t="s">
        <v>30</v>
      </c>
      <c r="E26" s="10"/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21"/>
    </row>
    <row r="27" spans="1:10" x14ac:dyDescent="0.3">
      <c r="A27" s="7">
        <v>16</v>
      </c>
      <c r="B27" s="21" t="s">
        <v>325</v>
      </c>
      <c r="C27" s="9">
        <v>800</v>
      </c>
      <c r="D27" s="7" t="s">
        <v>30</v>
      </c>
      <c r="E27" s="10"/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21"/>
    </row>
    <row r="28" spans="1:10" x14ac:dyDescent="0.3">
      <c r="A28" s="7">
        <v>17</v>
      </c>
      <c r="B28" s="21" t="s">
        <v>330</v>
      </c>
      <c r="C28" s="46">
        <v>500</v>
      </c>
      <c r="D28" s="7" t="s">
        <v>30</v>
      </c>
      <c r="E28" s="10"/>
      <c r="F28" s="11"/>
      <c r="G28" s="12">
        <f t="shared" si="0"/>
        <v>0</v>
      </c>
      <c r="H28" s="12">
        <f t="shared" si="1"/>
        <v>0</v>
      </c>
      <c r="I28" s="12">
        <f t="shared" si="2"/>
        <v>0</v>
      </c>
      <c r="J28" s="121"/>
    </row>
    <row r="29" spans="1:10" x14ac:dyDescent="0.3">
      <c r="A29" s="7">
        <v>18</v>
      </c>
      <c r="B29" s="21" t="s">
        <v>332</v>
      </c>
      <c r="C29" s="46">
        <v>300</v>
      </c>
      <c r="D29" s="7" t="s">
        <v>333</v>
      </c>
      <c r="E29" s="10"/>
      <c r="F29" s="11"/>
      <c r="G29" s="12">
        <f>C29*F29</f>
        <v>0</v>
      </c>
      <c r="H29" s="12">
        <f>G29*0.095</f>
        <v>0</v>
      </c>
      <c r="I29" s="12">
        <f>G29+H29</f>
        <v>0</v>
      </c>
      <c r="J29" s="118"/>
    </row>
    <row r="30" spans="1:10" x14ac:dyDescent="0.3">
      <c r="A30" s="7">
        <v>19</v>
      </c>
      <c r="B30" s="21" t="s">
        <v>331</v>
      </c>
      <c r="C30" s="46">
        <v>300</v>
      </c>
      <c r="D30" s="7" t="s">
        <v>30</v>
      </c>
      <c r="E30" s="10"/>
      <c r="F30" s="11"/>
      <c r="G30" s="12">
        <f>C30*F30</f>
        <v>0</v>
      </c>
      <c r="H30" s="12">
        <f>G30*0.095</f>
        <v>0</v>
      </c>
      <c r="I30" s="12">
        <f>G30+H30</f>
        <v>0</v>
      </c>
      <c r="J30" s="118"/>
    </row>
    <row r="31" spans="1:10" ht="26.4" x14ac:dyDescent="0.3">
      <c r="A31" s="7">
        <v>20</v>
      </c>
      <c r="B31" s="21" t="s">
        <v>335</v>
      </c>
      <c r="C31" s="46">
        <v>600</v>
      </c>
      <c r="D31" s="7" t="s">
        <v>30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21"/>
    </row>
    <row r="32" spans="1:10" ht="26.4" x14ac:dyDescent="0.3">
      <c r="A32" s="7">
        <v>21</v>
      </c>
      <c r="B32" s="21" t="s">
        <v>334</v>
      </c>
      <c r="C32" s="46">
        <v>200</v>
      </c>
      <c r="D32" s="7" t="s">
        <v>30</v>
      </c>
      <c r="E32" s="10"/>
      <c r="F32" s="11"/>
      <c r="G32" s="12">
        <f>C32*F32</f>
        <v>0</v>
      </c>
      <c r="H32" s="12">
        <f>G32*0.095</f>
        <v>0</v>
      </c>
      <c r="I32" s="12">
        <f>G32+H32</f>
        <v>0</v>
      </c>
      <c r="J32" s="118"/>
    </row>
    <row r="33" spans="1:10" ht="26.4" x14ac:dyDescent="0.3">
      <c r="A33" s="7">
        <v>22</v>
      </c>
      <c r="B33" s="21" t="s">
        <v>336</v>
      </c>
      <c r="C33" s="9">
        <v>300</v>
      </c>
      <c r="D33" s="7" t="s">
        <v>30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21"/>
    </row>
    <row r="34" spans="1:10" x14ac:dyDescent="0.3">
      <c r="A34" s="7">
        <v>23</v>
      </c>
      <c r="B34" s="8" t="s">
        <v>338</v>
      </c>
      <c r="C34" s="9">
        <v>300</v>
      </c>
      <c r="D34" s="7" t="s">
        <v>30</v>
      </c>
      <c r="E34" s="10"/>
      <c r="F34" s="11"/>
      <c r="G34" s="12">
        <f>C34*F34</f>
        <v>0</v>
      </c>
      <c r="H34" s="12">
        <f>G34*0.095</f>
        <v>0</v>
      </c>
      <c r="I34" s="12">
        <f>G34+H34</f>
        <v>0</v>
      </c>
      <c r="J34" s="118"/>
    </row>
    <row r="35" spans="1:10" x14ac:dyDescent="0.3">
      <c r="A35" s="7">
        <v>24</v>
      </c>
      <c r="B35" s="21" t="s">
        <v>337</v>
      </c>
      <c r="C35" s="9">
        <v>500</v>
      </c>
      <c r="D35" s="7" t="s">
        <v>30</v>
      </c>
      <c r="E35" s="10"/>
      <c r="F35" s="11"/>
      <c r="G35" s="12">
        <f>C35*F35</f>
        <v>0</v>
      </c>
      <c r="H35" s="12">
        <f>G35*0.095</f>
        <v>0</v>
      </c>
      <c r="I35" s="12">
        <f>G35+H35</f>
        <v>0</v>
      </c>
      <c r="J35" s="118"/>
    </row>
    <row r="36" spans="1:10" ht="26.4" x14ac:dyDescent="0.3">
      <c r="A36" s="7">
        <v>25</v>
      </c>
      <c r="B36" s="8" t="s">
        <v>326</v>
      </c>
      <c r="C36" s="9">
        <v>500</v>
      </c>
      <c r="D36" s="7" t="s">
        <v>30</v>
      </c>
      <c r="E36" s="10"/>
      <c r="F36" s="11"/>
      <c r="G36" s="12">
        <f t="shared" si="0"/>
        <v>0</v>
      </c>
      <c r="H36" s="12">
        <f t="shared" si="1"/>
        <v>0</v>
      </c>
      <c r="I36" s="12">
        <f t="shared" si="2"/>
        <v>0</v>
      </c>
      <c r="J36" s="121"/>
    </row>
    <row r="37" spans="1:10" x14ac:dyDescent="0.3">
      <c r="A37" s="7">
        <v>26</v>
      </c>
      <c r="B37" s="8" t="s">
        <v>340</v>
      </c>
      <c r="C37" s="9">
        <v>300</v>
      </c>
      <c r="D37" s="7" t="s">
        <v>30</v>
      </c>
      <c r="E37" s="10"/>
      <c r="F37" s="11"/>
      <c r="G37" s="12">
        <f>C37*F37</f>
        <v>0</v>
      </c>
      <c r="H37" s="12">
        <f>G37*0.095</f>
        <v>0</v>
      </c>
      <c r="I37" s="12">
        <f>G37+H37</f>
        <v>0</v>
      </c>
      <c r="J37" s="118"/>
    </row>
    <row r="38" spans="1:10" x14ac:dyDescent="0.3">
      <c r="A38" s="7">
        <v>26</v>
      </c>
      <c r="B38" s="8" t="s">
        <v>339</v>
      </c>
      <c r="C38" s="7">
        <v>300</v>
      </c>
      <c r="D38" s="80" t="s">
        <v>30</v>
      </c>
      <c r="E38" s="17"/>
      <c r="F38" s="18"/>
      <c r="G38" s="12">
        <f>C38*F38</f>
        <v>0</v>
      </c>
      <c r="H38" s="12">
        <f>G38*0.095</f>
        <v>0</v>
      </c>
      <c r="I38" s="12">
        <f>G38+H38</f>
        <v>0</v>
      </c>
      <c r="J38" s="118"/>
    </row>
    <row r="39" spans="1:10" x14ac:dyDescent="0.3">
      <c r="B39" s="16" t="s">
        <v>343</v>
      </c>
      <c r="C39" s="73"/>
      <c r="D39" s="17" t="s">
        <v>27</v>
      </c>
      <c r="E39" s="17" t="s">
        <v>27</v>
      </c>
      <c r="F39" s="18" t="s">
        <v>27</v>
      </c>
      <c r="G39" s="19">
        <f>SUM(G13:G37)</f>
        <v>0</v>
      </c>
      <c r="H39" s="19">
        <f>SUM(H13:H37)</f>
        <v>0</v>
      </c>
      <c r="I39" s="19">
        <f>SUM(I13:I37)</f>
        <v>0</v>
      </c>
      <c r="J39" s="20"/>
    </row>
    <row r="42" spans="1:10" s="55" customFormat="1" ht="30" customHeight="1" x14ac:dyDescent="0.3">
      <c r="A42" s="160" t="s">
        <v>124</v>
      </c>
      <c r="B42" s="160"/>
      <c r="C42" s="160"/>
      <c r="D42" s="160"/>
      <c r="E42" s="160"/>
      <c r="F42" s="160"/>
      <c r="G42" s="160"/>
      <c r="H42" s="160"/>
      <c r="I42" s="160"/>
      <c r="J42" s="160"/>
    </row>
    <row r="43" spans="1:10" s="160" customFormat="1" ht="20.100000000000001" customHeight="1" x14ac:dyDescent="0.3">
      <c r="A43" s="160" t="s">
        <v>125</v>
      </c>
    </row>
    <row r="44" spans="1:10" s="57" customFormat="1" ht="20.100000000000001" customHeight="1" x14ac:dyDescent="0.3">
      <c r="A44" s="155" t="s">
        <v>780</v>
      </c>
      <c r="B44" s="155"/>
      <c r="C44" s="155"/>
      <c r="D44" s="155"/>
      <c r="E44" s="155"/>
      <c r="F44" s="155"/>
      <c r="G44" s="155"/>
      <c r="H44" s="155"/>
      <c r="I44" s="155"/>
      <c r="J44" s="155"/>
    </row>
    <row r="45" spans="1:10" s="57" customFormat="1" ht="20.100000000000001" customHeight="1" x14ac:dyDescent="0.3">
      <c r="A45" s="155" t="s">
        <v>127</v>
      </c>
      <c r="B45" s="155"/>
      <c r="C45" s="155"/>
      <c r="D45" s="155"/>
      <c r="E45" s="155"/>
      <c r="F45" s="155"/>
      <c r="G45" s="155"/>
      <c r="H45" s="155"/>
      <c r="I45" s="155"/>
      <c r="J45" s="155"/>
    </row>
    <row r="46" spans="1:10" s="155" customFormat="1" ht="20.100000000000001" customHeight="1" x14ac:dyDescent="0.3">
      <c r="A46" s="155" t="s">
        <v>128</v>
      </c>
    </row>
    <row r="47" spans="1:10" s="155" customFormat="1" ht="20.100000000000001" customHeight="1" x14ac:dyDescent="0.3">
      <c r="A47" s="155" t="s">
        <v>129</v>
      </c>
    </row>
    <row r="48" spans="1:10" s="154" customFormat="1" ht="24.75" customHeight="1" x14ac:dyDescent="0.3">
      <c r="A48" s="157" t="s">
        <v>781</v>
      </c>
      <c r="B48" s="158"/>
      <c r="C48" s="158"/>
      <c r="D48" s="158"/>
      <c r="E48" s="158"/>
      <c r="F48" s="158"/>
      <c r="G48" s="158"/>
      <c r="H48" s="158"/>
      <c r="I48" s="158"/>
      <c r="J48" s="158"/>
    </row>
    <row r="49" spans="1:10" s="154" customFormat="1" ht="39" customHeight="1" x14ac:dyDescent="0.3">
      <c r="A49" s="157" t="s">
        <v>870</v>
      </c>
      <c r="B49" s="158"/>
      <c r="C49" s="158"/>
      <c r="D49" s="158"/>
      <c r="E49" s="158"/>
      <c r="F49" s="158"/>
      <c r="G49" s="158"/>
      <c r="H49" s="158"/>
      <c r="I49" s="158"/>
      <c r="J49" s="158"/>
    </row>
    <row r="50" spans="1:10" s="154" customFormat="1" x14ac:dyDescent="0.3">
      <c r="A50" s="157"/>
      <c r="B50" s="158"/>
      <c r="C50" s="158"/>
      <c r="D50" s="158"/>
      <c r="E50" s="158"/>
      <c r="F50" s="158"/>
      <c r="G50" s="158"/>
      <c r="H50" s="158"/>
      <c r="I50" s="158"/>
      <c r="J50" s="158"/>
    </row>
    <row r="52" spans="1:10" x14ac:dyDescent="0.3">
      <c r="A52" s="146" t="s">
        <v>782</v>
      </c>
      <c r="B52" s="147"/>
      <c r="C52" s="148"/>
      <c r="D52" s="146"/>
      <c r="E52" s="146" t="s">
        <v>783</v>
      </c>
      <c r="F52" s="146"/>
      <c r="G52" s="146"/>
      <c r="H52" s="146"/>
      <c r="I52" s="146" t="s">
        <v>784</v>
      </c>
    </row>
  </sheetData>
  <mergeCells count="16">
    <mergeCell ref="A47:XFD47"/>
    <mergeCell ref="A49:J49"/>
    <mergeCell ref="A50:J50"/>
    <mergeCell ref="A42:J42"/>
    <mergeCell ref="A45:J45"/>
    <mergeCell ref="A43:XFD43"/>
    <mergeCell ref="A44:J44"/>
    <mergeCell ref="A46:XFD46"/>
    <mergeCell ref="A48:J48"/>
    <mergeCell ref="A7:J7"/>
    <mergeCell ref="A11:J11"/>
    <mergeCell ref="A1:D1"/>
    <mergeCell ref="A2:E2"/>
    <mergeCell ref="F2:J2"/>
    <mergeCell ref="A3:E3"/>
    <mergeCell ref="A4:E4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2:J3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opLeftCell="A64" workbookViewId="0">
      <selection activeCell="A75" sqref="A75:XFD85"/>
    </sheetView>
  </sheetViews>
  <sheetFormatPr defaultRowHeight="14.4" x14ac:dyDescent="0.3"/>
  <cols>
    <col min="2" max="2" width="45.44140625" customWidth="1"/>
    <col min="5" max="5" width="35.88671875" customWidth="1"/>
    <col min="10" max="10" width="13.5546875" customWidth="1"/>
  </cols>
  <sheetData>
    <row r="1" spans="1:10" x14ac:dyDescent="0.3">
      <c r="A1" s="172"/>
      <c r="B1" s="172"/>
      <c r="C1" s="172"/>
      <c r="D1" s="172"/>
      <c r="E1" s="59"/>
      <c r="F1" s="30" t="s">
        <v>131</v>
      </c>
      <c r="G1" s="30"/>
      <c r="H1" s="30"/>
      <c r="I1" s="60"/>
      <c r="J1" s="61"/>
    </row>
    <row r="2" spans="1:10" x14ac:dyDescent="0.3">
      <c r="A2" s="168" t="s">
        <v>93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3">
      <c r="A3" s="168" t="s">
        <v>94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3">
      <c r="A4" s="168" t="s">
        <v>95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ht="18" x14ac:dyDescent="0.35">
      <c r="A6" s="166" t="s">
        <v>400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x14ac:dyDescent="0.3">
      <c r="A7" s="39"/>
      <c r="B7" s="72"/>
      <c r="C7" s="72"/>
      <c r="D7" s="39"/>
      <c r="E7" s="39"/>
      <c r="F7" s="39"/>
      <c r="G7" s="39"/>
      <c r="H7" s="39"/>
      <c r="I7" s="39"/>
      <c r="J7" s="39"/>
    </row>
    <row r="8" spans="1:10" ht="54" x14ac:dyDescent="0.3">
      <c r="A8" s="1" t="s">
        <v>5</v>
      </c>
      <c r="B8" s="1" t="s">
        <v>6</v>
      </c>
      <c r="C8" s="2" t="s">
        <v>7</v>
      </c>
      <c r="D8" s="2" t="s">
        <v>8</v>
      </c>
      <c r="E8" s="3" t="s">
        <v>9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1.6" x14ac:dyDescent="0.3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3">
      <c r="A10" s="163" t="s">
        <v>401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x14ac:dyDescent="0.3">
      <c r="A11" s="7">
        <v>1</v>
      </c>
      <c r="B11" s="47" t="s">
        <v>344</v>
      </c>
      <c r="C11" s="9">
        <v>100</v>
      </c>
      <c r="D11" s="7" t="s">
        <v>30</v>
      </c>
      <c r="E11" s="10"/>
      <c r="F11" s="11"/>
      <c r="G11" s="12">
        <f t="shared" ref="G11:G35" si="0">C11*F11</f>
        <v>0</v>
      </c>
      <c r="H11" s="12">
        <f t="shared" ref="H11:H35" si="1">G11*0.095</f>
        <v>0</v>
      </c>
      <c r="I11" s="12">
        <f t="shared" ref="I11:I35" si="2">G11+H11</f>
        <v>0</v>
      </c>
      <c r="J11" s="13"/>
    </row>
    <row r="12" spans="1:10" x14ac:dyDescent="0.3">
      <c r="A12" s="7">
        <v>2</v>
      </c>
      <c r="B12" s="47" t="s">
        <v>345</v>
      </c>
      <c r="C12" s="9">
        <v>2500</v>
      </c>
      <c r="D12" s="7" t="s">
        <v>30</v>
      </c>
      <c r="E12" s="10"/>
      <c r="F12" s="11"/>
      <c r="G12" s="12">
        <f t="shared" si="0"/>
        <v>0</v>
      </c>
      <c r="H12" s="12">
        <f t="shared" si="1"/>
        <v>0</v>
      </c>
      <c r="I12" s="12">
        <f t="shared" si="2"/>
        <v>0</v>
      </c>
      <c r="J12" s="13"/>
    </row>
    <row r="13" spans="1:10" x14ac:dyDescent="0.3">
      <c r="A13" s="7">
        <v>3</v>
      </c>
      <c r="B13" s="47" t="s">
        <v>346</v>
      </c>
      <c r="C13" s="9">
        <v>500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x14ac:dyDescent="0.3">
      <c r="A14" s="7">
        <v>4</v>
      </c>
      <c r="B14" s="47" t="s">
        <v>347</v>
      </c>
      <c r="C14" s="9">
        <v>300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x14ac:dyDescent="0.3">
      <c r="A15" s="7">
        <v>5</v>
      </c>
      <c r="B15" s="47" t="s">
        <v>805</v>
      </c>
      <c r="C15" s="9">
        <v>500</v>
      </c>
      <c r="D15" s="7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x14ac:dyDescent="0.3">
      <c r="A16" s="7">
        <v>6</v>
      </c>
      <c r="B16" s="47" t="s">
        <v>348</v>
      </c>
      <c r="C16" s="9">
        <v>100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0" x14ac:dyDescent="0.3">
      <c r="A17" s="7">
        <v>7</v>
      </c>
      <c r="B17" s="47" t="s">
        <v>349</v>
      </c>
      <c r="C17" s="9">
        <v>150</v>
      </c>
      <c r="D17" s="7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0" x14ac:dyDescent="0.3">
      <c r="A18" s="7">
        <v>8</v>
      </c>
      <c r="B18" s="47" t="s">
        <v>350</v>
      </c>
      <c r="C18" s="9">
        <v>500</v>
      </c>
      <c r="D18" s="7" t="s">
        <v>30</v>
      </c>
      <c r="E18" s="10"/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3"/>
    </row>
    <row r="19" spans="1:10" x14ac:dyDescent="0.3">
      <c r="A19" s="7">
        <v>9</v>
      </c>
      <c r="B19" s="47" t="s">
        <v>393</v>
      </c>
      <c r="C19" s="9">
        <v>500</v>
      </c>
      <c r="D19" s="7" t="s">
        <v>30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0" x14ac:dyDescent="0.3">
      <c r="A20" s="7">
        <v>10</v>
      </c>
      <c r="B20" s="8" t="s">
        <v>351</v>
      </c>
      <c r="C20" s="9">
        <v>200</v>
      </c>
      <c r="D20" s="7" t="s">
        <v>30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x14ac:dyDescent="0.3">
      <c r="A21" s="7">
        <v>11</v>
      </c>
      <c r="B21" s="47" t="s">
        <v>352</v>
      </c>
      <c r="C21" s="9">
        <v>900</v>
      </c>
      <c r="D21" s="7" t="s">
        <v>30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x14ac:dyDescent="0.3">
      <c r="A22" s="7">
        <v>12</v>
      </c>
      <c r="B22" s="47" t="s">
        <v>806</v>
      </c>
      <c r="C22" s="9">
        <v>900</v>
      </c>
      <c r="D22" s="7" t="s">
        <v>30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x14ac:dyDescent="0.3">
      <c r="A23" s="7">
        <v>13</v>
      </c>
      <c r="B23" s="47" t="s">
        <v>353</v>
      </c>
      <c r="C23" s="9">
        <v>600</v>
      </c>
      <c r="D23" s="7" t="s">
        <v>30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3"/>
    </row>
    <row r="24" spans="1:10" x14ac:dyDescent="0.3">
      <c r="A24" s="7">
        <v>14</v>
      </c>
      <c r="B24" s="8" t="s">
        <v>354</v>
      </c>
      <c r="C24" s="9">
        <v>500</v>
      </c>
      <c r="D24" s="7" t="s">
        <v>30</v>
      </c>
      <c r="E24" s="10"/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3"/>
    </row>
    <row r="25" spans="1:10" x14ac:dyDescent="0.3">
      <c r="A25" s="7">
        <v>15</v>
      </c>
      <c r="B25" s="47" t="s">
        <v>355</v>
      </c>
      <c r="C25" s="9">
        <v>1500</v>
      </c>
      <c r="D25" s="7" t="s">
        <v>30</v>
      </c>
      <c r="E25" s="10"/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3"/>
    </row>
    <row r="26" spans="1:10" x14ac:dyDescent="0.3">
      <c r="A26" s="7">
        <v>16</v>
      </c>
      <c r="B26" s="47" t="s">
        <v>356</v>
      </c>
      <c r="C26" s="9">
        <v>300</v>
      </c>
      <c r="D26" s="7" t="s">
        <v>30</v>
      </c>
      <c r="E26" s="10"/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3"/>
    </row>
    <row r="27" spans="1:10" x14ac:dyDescent="0.3">
      <c r="A27" s="7">
        <v>17</v>
      </c>
      <c r="B27" s="47" t="s">
        <v>357</v>
      </c>
      <c r="C27" s="9">
        <v>90</v>
      </c>
      <c r="D27" s="7" t="s">
        <v>30</v>
      </c>
      <c r="E27" s="10"/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3"/>
    </row>
    <row r="28" spans="1:10" x14ac:dyDescent="0.3">
      <c r="A28" s="7">
        <v>18</v>
      </c>
      <c r="B28" s="47" t="s">
        <v>358</v>
      </c>
      <c r="C28" s="9">
        <v>250</v>
      </c>
      <c r="D28" s="7" t="s">
        <v>30</v>
      </c>
      <c r="E28" s="10"/>
      <c r="F28" s="11"/>
      <c r="G28" s="12">
        <f t="shared" si="0"/>
        <v>0</v>
      </c>
      <c r="H28" s="12">
        <f t="shared" si="1"/>
        <v>0</v>
      </c>
      <c r="I28" s="12">
        <f t="shared" si="2"/>
        <v>0</v>
      </c>
      <c r="J28" s="13"/>
    </row>
    <row r="29" spans="1:10" x14ac:dyDescent="0.3">
      <c r="A29" s="7">
        <v>19</v>
      </c>
      <c r="B29" s="47" t="s">
        <v>359</v>
      </c>
      <c r="C29" s="9">
        <v>200</v>
      </c>
      <c r="D29" s="7" t="s">
        <v>30</v>
      </c>
      <c r="E29" s="10"/>
      <c r="F29" s="11"/>
      <c r="G29" s="12">
        <f t="shared" si="0"/>
        <v>0</v>
      </c>
      <c r="H29" s="12">
        <f t="shared" si="1"/>
        <v>0</v>
      </c>
      <c r="I29" s="12">
        <f t="shared" si="2"/>
        <v>0</v>
      </c>
      <c r="J29" s="13"/>
    </row>
    <row r="30" spans="1:10" x14ac:dyDescent="0.3">
      <c r="A30" s="7">
        <v>20</v>
      </c>
      <c r="B30" s="47" t="s">
        <v>360</v>
      </c>
      <c r="C30" s="9">
        <v>30</v>
      </c>
      <c r="D30" s="7" t="s">
        <v>30</v>
      </c>
      <c r="E30" s="10"/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x14ac:dyDescent="0.3">
      <c r="A31" s="7">
        <v>21</v>
      </c>
      <c r="B31" s="8" t="s">
        <v>361</v>
      </c>
      <c r="C31" s="9">
        <v>600</v>
      </c>
      <c r="D31" s="7" t="s">
        <v>30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ht="26.4" x14ac:dyDescent="0.3">
      <c r="A32" s="7">
        <v>22</v>
      </c>
      <c r="B32" s="8" t="s">
        <v>362</v>
      </c>
      <c r="C32" s="9">
        <v>300</v>
      </c>
      <c r="D32" s="7" t="s">
        <v>30</v>
      </c>
      <c r="E32" s="10"/>
      <c r="F32" s="11"/>
      <c r="G32" s="12">
        <f t="shared" si="0"/>
        <v>0</v>
      </c>
      <c r="H32" s="12">
        <f t="shared" si="1"/>
        <v>0</v>
      </c>
      <c r="I32" s="12">
        <f t="shared" si="2"/>
        <v>0</v>
      </c>
      <c r="J32" s="13"/>
    </row>
    <row r="33" spans="1:10" x14ac:dyDescent="0.3">
      <c r="A33" s="7">
        <v>23</v>
      </c>
      <c r="B33" s="47" t="s">
        <v>363</v>
      </c>
      <c r="C33" s="9">
        <v>100</v>
      </c>
      <c r="D33" s="7" t="s">
        <v>30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3"/>
    </row>
    <row r="34" spans="1:10" x14ac:dyDescent="0.3">
      <c r="A34" s="7">
        <v>24</v>
      </c>
      <c r="B34" s="21" t="s">
        <v>364</v>
      </c>
      <c r="C34" s="9">
        <v>150</v>
      </c>
      <c r="D34" s="7" t="s">
        <v>30</v>
      </c>
      <c r="E34" s="10"/>
      <c r="F34" s="11"/>
      <c r="G34" s="12">
        <f t="shared" si="0"/>
        <v>0</v>
      </c>
      <c r="H34" s="12">
        <f t="shared" si="1"/>
        <v>0</v>
      </c>
      <c r="I34" s="12">
        <f t="shared" si="2"/>
        <v>0</v>
      </c>
      <c r="J34" s="13"/>
    </row>
    <row r="35" spans="1:10" x14ac:dyDescent="0.3">
      <c r="A35" s="7">
        <v>25</v>
      </c>
      <c r="B35" s="21" t="s">
        <v>365</v>
      </c>
      <c r="C35" s="9">
        <v>100</v>
      </c>
      <c r="D35" s="7" t="s">
        <v>30</v>
      </c>
      <c r="E35" s="10"/>
      <c r="F35" s="11"/>
      <c r="G35" s="12">
        <f t="shared" si="0"/>
        <v>0</v>
      </c>
      <c r="H35" s="12">
        <f t="shared" si="1"/>
        <v>0</v>
      </c>
      <c r="I35" s="12">
        <f t="shared" si="2"/>
        <v>0</v>
      </c>
      <c r="J35" s="13"/>
    </row>
    <row r="36" spans="1:10" x14ac:dyDescent="0.3">
      <c r="A36" s="7">
        <v>26</v>
      </c>
      <c r="B36" s="21" t="s">
        <v>394</v>
      </c>
      <c r="C36" s="9">
        <v>100</v>
      </c>
      <c r="D36" s="7" t="s">
        <v>30</v>
      </c>
      <c r="E36" s="10"/>
      <c r="F36" s="11"/>
      <c r="G36" s="12">
        <f>C36*F36</f>
        <v>0</v>
      </c>
      <c r="H36" s="12">
        <f>G36*0.095</f>
        <v>0</v>
      </c>
      <c r="I36" s="12">
        <f>G36+H36</f>
        <v>0</v>
      </c>
      <c r="J36" s="13"/>
    </row>
    <row r="37" spans="1:10" x14ac:dyDescent="0.3">
      <c r="A37" s="7">
        <v>27</v>
      </c>
      <c r="B37" s="21" t="s">
        <v>395</v>
      </c>
      <c r="C37" s="9">
        <v>100</v>
      </c>
      <c r="D37" s="7" t="s">
        <v>30</v>
      </c>
      <c r="E37" s="10"/>
      <c r="F37" s="11"/>
      <c r="G37" s="12">
        <f>C37*F37</f>
        <v>0</v>
      </c>
      <c r="H37" s="12">
        <f>G37*0.095</f>
        <v>0</v>
      </c>
      <c r="I37" s="12">
        <f>G37+H37</f>
        <v>0</v>
      </c>
      <c r="J37" s="13"/>
    </row>
    <row r="38" spans="1:10" x14ac:dyDescent="0.3">
      <c r="A38" s="7">
        <v>28</v>
      </c>
      <c r="B38" s="21" t="s">
        <v>396</v>
      </c>
      <c r="C38" s="9">
        <v>100</v>
      </c>
      <c r="D38" s="7" t="s">
        <v>30</v>
      </c>
      <c r="E38" s="10"/>
      <c r="F38" s="11"/>
      <c r="G38" s="12">
        <f>C38*F38</f>
        <v>0</v>
      </c>
      <c r="H38" s="12">
        <f>G38*0.095</f>
        <v>0</v>
      </c>
      <c r="I38" s="12">
        <f>G38+H38</f>
        <v>0</v>
      </c>
      <c r="J38" s="13"/>
    </row>
    <row r="39" spans="1:10" x14ac:dyDescent="0.3">
      <c r="A39" s="7">
        <v>29</v>
      </c>
      <c r="B39" s="25" t="s">
        <v>366</v>
      </c>
      <c r="C39" s="9">
        <v>200</v>
      </c>
      <c r="D39" s="7" t="s">
        <v>30</v>
      </c>
      <c r="E39" s="10"/>
      <c r="F39" s="11"/>
      <c r="G39" s="12">
        <f>C39*F39</f>
        <v>0</v>
      </c>
      <c r="H39" s="12">
        <f>G39*0.095</f>
        <v>0</v>
      </c>
      <c r="I39" s="12">
        <f>G39+H39</f>
        <v>0</v>
      </c>
      <c r="J39" s="13"/>
    </row>
    <row r="40" spans="1:10" x14ac:dyDescent="0.3">
      <c r="A40" s="7">
        <v>30</v>
      </c>
      <c r="B40" s="25" t="s">
        <v>367</v>
      </c>
      <c r="C40" s="9">
        <v>300</v>
      </c>
      <c r="D40" s="7" t="s">
        <v>313</v>
      </c>
      <c r="E40" s="10"/>
      <c r="F40" s="11"/>
      <c r="G40" s="12">
        <f t="shared" ref="G40:G50" si="3">C40*F40</f>
        <v>0</v>
      </c>
      <c r="H40" s="12">
        <f t="shared" ref="H40:H50" si="4">G40*0.095</f>
        <v>0</v>
      </c>
      <c r="I40" s="12">
        <f t="shared" ref="I40:I50" si="5">G40+H40</f>
        <v>0</v>
      </c>
      <c r="J40" s="13"/>
    </row>
    <row r="41" spans="1:10" x14ac:dyDescent="0.3">
      <c r="A41" s="7">
        <v>31</v>
      </c>
      <c r="B41" s="25" t="s">
        <v>368</v>
      </c>
      <c r="C41" s="9">
        <v>300</v>
      </c>
      <c r="D41" s="7" t="s">
        <v>313</v>
      </c>
      <c r="E41" s="10"/>
      <c r="F41" s="11"/>
      <c r="G41" s="12">
        <f t="shared" si="3"/>
        <v>0</v>
      </c>
      <c r="H41" s="12">
        <f t="shared" si="4"/>
        <v>0</v>
      </c>
      <c r="I41" s="12">
        <f t="shared" si="5"/>
        <v>0</v>
      </c>
      <c r="J41" s="13"/>
    </row>
    <row r="42" spans="1:10" x14ac:dyDescent="0.3">
      <c r="A42" s="7">
        <v>32</v>
      </c>
      <c r="B42" s="25" t="s">
        <v>369</v>
      </c>
      <c r="C42" s="9">
        <v>1000</v>
      </c>
      <c r="D42" s="7" t="s">
        <v>313</v>
      </c>
      <c r="E42" s="10"/>
      <c r="F42" s="11"/>
      <c r="G42" s="12">
        <f t="shared" si="3"/>
        <v>0</v>
      </c>
      <c r="H42" s="12">
        <f t="shared" si="4"/>
        <v>0</v>
      </c>
      <c r="I42" s="12">
        <f t="shared" si="5"/>
        <v>0</v>
      </c>
      <c r="J42" s="13"/>
    </row>
    <row r="43" spans="1:10" x14ac:dyDescent="0.3">
      <c r="A43" s="7">
        <v>33</v>
      </c>
      <c r="B43" s="25" t="s">
        <v>370</v>
      </c>
      <c r="C43" s="9">
        <v>300</v>
      </c>
      <c r="D43" s="7" t="s">
        <v>313</v>
      </c>
      <c r="E43" s="10"/>
      <c r="F43" s="11"/>
      <c r="G43" s="12">
        <f t="shared" si="3"/>
        <v>0</v>
      </c>
      <c r="H43" s="12">
        <f t="shared" si="4"/>
        <v>0</v>
      </c>
      <c r="I43" s="12">
        <f t="shared" si="5"/>
        <v>0</v>
      </c>
      <c r="J43" s="13"/>
    </row>
    <row r="44" spans="1:10" x14ac:dyDescent="0.3">
      <c r="A44" s="7">
        <v>34</v>
      </c>
      <c r="B44" s="25" t="s">
        <v>371</v>
      </c>
      <c r="C44" s="9">
        <v>600</v>
      </c>
      <c r="D44" s="7" t="s">
        <v>313</v>
      </c>
      <c r="E44" s="10"/>
      <c r="F44" s="11"/>
      <c r="G44" s="12">
        <f t="shared" si="3"/>
        <v>0</v>
      </c>
      <c r="H44" s="12">
        <f t="shared" si="4"/>
        <v>0</v>
      </c>
      <c r="I44" s="12">
        <f t="shared" si="5"/>
        <v>0</v>
      </c>
      <c r="J44" s="13"/>
    </row>
    <row r="45" spans="1:10" x14ac:dyDescent="0.3">
      <c r="A45" s="7">
        <v>35</v>
      </c>
      <c r="B45" s="25" t="s">
        <v>372</v>
      </c>
      <c r="C45" s="9">
        <v>500</v>
      </c>
      <c r="D45" s="7" t="s">
        <v>313</v>
      </c>
      <c r="E45" s="10"/>
      <c r="F45" s="11"/>
      <c r="G45" s="12">
        <f t="shared" si="3"/>
        <v>0</v>
      </c>
      <c r="H45" s="12">
        <f t="shared" si="4"/>
        <v>0</v>
      </c>
      <c r="I45" s="12">
        <f t="shared" si="5"/>
        <v>0</v>
      </c>
      <c r="J45" s="13"/>
    </row>
    <row r="46" spans="1:10" x14ac:dyDescent="0.3">
      <c r="A46" s="7">
        <v>36</v>
      </c>
      <c r="B46" s="25" t="s">
        <v>373</v>
      </c>
      <c r="C46" s="9">
        <v>150</v>
      </c>
      <c r="D46" s="7" t="s">
        <v>30</v>
      </c>
      <c r="E46" s="10"/>
      <c r="F46" s="11"/>
      <c r="G46" s="12">
        <f t="shared" si="3"/>
        <v>0</v>
      </c>
      <c r="H46" s="12">
        <f t="shared" si="4"/>
        <v>0</v>
      </c>
      <c r="I46" s="12">
        <f t="shared" si="5"/>
        <v>0</v>
      </c>
      <c r="J46" s="13"/>
    </row>
    <row r="47" spans="1:10" x14ac:dyDescent="0.3">
      <c r="A47" s="7">
        <v>37</v>
      </c>
      <c r="B47" s="25" t="s">
        <v>398</v>
      </c>
      <c r="C47" s="9">
        <v>200</v>
      </c>
      <c r="D47" s="7" t="s">
        <v>313</v>
      </c>
      <c r="E47" s="10"/>
      <c r="F47" s="11"/>
      <c r="G47" s="12">
        <f>C47*F47</f>
        <v>0</v>
      </c>
      <c r="H47" s="12">
        <f>G47*0.095</f>
        <v>0</v>
      </c>
      <c r="I47" s="12">
        <f>G47+H47</f>
        <v>0</v>
      </c>
      <c r="J47" s="13"/>
    </row>
    <row r="48" spans="1:10" x14ac:dyDescent="0.3">
      <c r="A48" s="7">
        <v>38</v>
      </c>
      <c r="B48" s="25" t="s">
        <v>399</v>
      </c>
      <c r="C48" s="9">
        <v>600</v>
      </c>
      <c r="D48" s="7" t="s">
        <v>313</v>
      </c>
      <c r="E48" s="10"/>
      <c r="F48" s="11"/>
      <c r="G48" s="12">
        <f>C48*F48</f>
        <v>0</v>
      </c>
      <c r="H48" s="12">
        <f>G48*0.095</f>
        <v>0</v>
      </c>
      <c r="I48" s="12">
        <f>G48+H48</f>
        <v>0</v>
      </c>
      <c r="J48" s="13"/>
    </row>
    <row r="49" spans="1:10" x14ac:dyDescent="0.3">
      <c r="A49" s="7">
        <v>39</v>
      </c>
      <c r="B49" s="25" t="s">
        <v>397</v>
      </c>
      <c r="C49" s="9">
        <v>200</v>
      </c>
      <c r="D49" s="7" t="s">
        <v>313</v>
      </c>
      <c r="E49" s="10"/>
      <c r="F49" s="11"/>
      <c r="G49" s="12">
        <f>C49*F49</f>
        <v>0</v>
      </c>
      <c r="H49" s="12">
        <f>G49*0.095</f>
        <v>0</v>
      </c>
      <c r="I49" s="12">
        <f>G49+H49</f>
        <v>0</v>
      </c>
      <c r="J49" s="13"/>
    </row>
    <row r="50" spans="1:10" x14ac:dyDescent="0.3">
      <c r="A50" s="7">
        <v>40</v>
      </c>
      <c r="B50" s="25" t="s">
        <v>374</v>
      </c>
      <c r="C50" s="9">
        <v>200</v>
      </c>
      <c r="D50" s="7" t="s">
        <v>313</v>
      </c>
      <c r="E50" s="10"/>
      <c r="F50" s="11"/>
      <c r="G50" s="12">
        <f t="shared" si="3"/>
        <v>0</v>
      </c>
      <c r="H50" s="12">
        <f t="shared" si="4"/>
        <v>0</v>
      </c>
      <c r="I50" s="12">
        <f t="shared" si="5"/>
        <v>0</v>
      </c>
      <c r="J50" s="13"/>
    </row>
    <row r="51" spans="1:10" x14ac:dyDescent="0.3">
      <c r="A51" s="15"/>
      <c r="B51" s="73" t="s">
        <v>402</v>
      </c>
      <c r="C51" s="17" t="s">
        <v>27</v>
      </c>
      <c r="D51" s="17" t="s">
        <v>27</v>
      </c>
      <c r="E51" s="17" t="s">
        <v>27</v>
      </c>
      <c r="F51" s="18" t="s">
        <v>27</v>
      </c>
      <c r="G51" s="19">
        <f>SUM(G11:G50)</f>
        <v>0</v>
      </c>
      <c r="H51" s="19">
        <f>SUM(H11:H50)</f>
        <v>0</v>
      </c>
      <c r="I51" s="19">
        <f>SUM(I11:I50)</f>
        <v>0</v>
      </c>
      <c r="J51" s="20">
        <f>SUM(J11:J50)</f>
        <v>0</v>
      </c>
    </row>
    <row r="52" spans="1:10" ht="14.4" customHeight="1" x14ac:dyDescent="0.3">
      <c r="A52" s="163" t="s">
        <v>809</v>
      </c>
      <c r="B52" s="164"/>
      <c r="C52" s="164"/>
      <c r="D52" s="164"/>
      <c r="E52" s="164"/>
      <c r="F52" s="164"/>
      <c r="G52" s="164"/>
      <c r="H52" s="164"/>
      <c r="I52" s="164"/>
      <c r="J52" s="164"/>
    </row>
    <row r="53" spans="1:10" x14ac:dyDescent="0.3">
      <c r="A53" s="7">
        <v>41</v>
      </c>
      <c r="B53" s="47" t="s">
        <v>375</v>
      </c>
      <c r="C53" s="9">
        <v>150</v>
      </c>
      <c r="D53" s="7" t="s">
        <v>30</v>
      </c>
      <c r="E53" s="10"/>
      <c r="F53" s="11"/>
      <c r="G53" s="12">
        <f t="shared" ref="G53:G71" si="6">C53*F53</f>
        <v>0</v>
      </c>
      <c r="H53" s="12">
        <f t="shared" ref="H53:H71" si="7">G53*0.095</f>
        <v>0</v>
      </c>
      <c r="I53" s="12">
        <f t="shared" ref="I53:I71" si="8">G53+H53</f>
        <v>0</v>
      </c>
      <c r="J53" s="13"/>
    </row>
    <row r="54" spans="1:10" x14ac:dyDescent="0.3">
      <c r="A54" s="7">
        <v>42</v>
      </c>
      <c r="B54" s="84" t="s">
        <v>376</v>
      </c>
      <c r="C54" s="9">
        <v>150</v>
      </c>
      <c r="D54" s="7" t="s">
        <v>30</v>
      </c>
      <c r="E54" s="10"/>
      <c r="F54" s="11"/>
      <c r="G54" s="12">
        <f t="shared" si="6"/>
        <v>0</v>
      </c>
      <c r="H54" s="12">
        <f t="shared" si="7"/>
        <v>0</v>
      </c>
      <c r="I54" s="12">
        <f t="shared" si="8"/>
        <v>0</v>
      </c>
      <c r="J54" s="13"/>
    </row>
    <row r="55" spans="1:10" x14ac:dyDescent="0.3">
      <c r="A55" s="7">
        <v>43</v>
      </c>
      <c r="B55" s="47" t="s">
        <v>377</v>
      </c>
      <c r="C55" s="9">
        <v>100</v>
      </c>
      <c r="D55" s="7" t="s">
        <v>30</v>
      </c>
      <c r="E55" s="10"/>
      <c r="F55" s="11"/>
      <c r="G55" s="12">
        <f t="shared" si="6"/>
        <v>0</v>
      </c>
      <c r="H55" s="12">
        <f t="shared" si="7"/>
        <v>0</v>
      </c>
      <c r="I55" s="12">
        <f t="shared" si="8"/>
        <v>0</v>
      </c>
      <c r="J55" s="13"/>
    </row>
    <row r="56" spans="1:10" ht="26.4" x14ac:dyDescent="0.3">
      <c r="A56" s="7">
        <v>44</v>
      </c>
      <c r="B56" s="122" t="s">
        <v>378</v>
      </c>
      <c r="C56" s="9">
        <v>100</v>
      </c>
      <c r="D56" s="7" t="s">
        <v>30</v>
      </c>
      <c r="E56" s="10"/>
      <c r="F56" s="11"/>
      <c r="G56" s="12">
        <f t="shared" si="6"/>
        <v>0</v>
      </c>
      <c r="H56" s="12">
        <f t="shared" si="7"/>
        <v>0</v>
      </c>
      <c r="I56" s="12">
        <f t="shared" si="8"/>
        <v>0</v>
      </c>
      <c r="J56" s="13"/>
    </row>
    <row r="57" spans="1:10" x14ac:dyDescent="0.3">
      <c r="A57" s="7">
        <v>45</v>
      </c>
      <c r="B57" s="47" t="s">
        <v>403</v>
      </c>
      <c r="C57" s="9">
        <v>400</v>
      </c>
      <c r="D57" s="7" t="s">
        <v>30</v>
      </c>
      <c r="E57" s="10"/>
      <c r="F57" s="11"/>
      <c r="G57" s="12">
        <f t="shared" si="6"/>
        <v>0</v>
      </c>
      <c r="H57" s="12">
        <f t="shared" si="7"/>
        <v>0</v>
      </c>
      <c r="I57" s="12">
        <f t="shared" si="8"/>
        <v>0</v>
      </c>
      <c r="J57" s="13"/>
    </row>
    <row r="58" spans="1:10" x14ac:dyDescent="0.3">
      <c r="A58" s="7">
        <v>46</v>
      </c>
      <c r="B58" s="47" t="s">
        <v>379</v>
      </c>
      <c r="C58" s="9">
        <v>500</v>
      </c>
      <c r="D58" s="7" t="s">
        <v>30</v>
      </c>
      <c r="E58" s="10"/>
      <c r="F58" s="11"/>
      <c r="G58" s="12">
        <f t="shared" si="6"/>
        <v>0</v>
      </c>
      <c r="H58" s="12">
        <f t="shared" si="7"/>
        <v>0</v>
      </c>
      <c r="I58" s="12">
        <f t="shared" si="8"/>
        <v>0</v>
      </c>
      <c r="J58" s="13"/>
    </row>
    <row r="59" spans="1:10" x14ac:dyDescent="0.3">
      <c r="A59" s="7">
        <v>47</v>
      </c>
      <c r="B59" s="47" t="s">
        <v>380</v>
      </c>
      <c r="C59" s="9">
        <v>500</v>
      </c>
      <c r="D59" s="7" t="s">
        <v>30</v>
      </c>
      <c r="E59" s="10"/>
      <c r="F59" s="11"/>
      <c r="G59" s="12">
        <f t="shared" si="6"/>
        <v>0</v>
      </c>
      <c r="H59" s="12">
        <f t="shared" si="7"/>
        <v>0</v>
      </c>
      <c r="I59" s="12">
        <f t="shared" si="8"/>
        <v>0</v>
      </c>
      <c r="J59" s="13"/>
    </row>
    <row r="60" spans="1:10" x14ac:dyDescent="0.3">
      <c r="A60" s="7">
        <v>48</v>
      </c>
      <c r="B60" s="47" t="s">
        <v>381</v>
      </c>
      <c r="C60" s="9">
        <v>500</v>
      </c>
      <c r="D60" s="7" t="s">
        <v>30</v>
      </c>
      <c r="E60" s="10"/>
      <c r="F60" s="11"/>
      <c r="G60" s="12">
        <f t="shared" si="6"/>
        <v>0</v>
      </c>
      <c r="H60" s="12">
        <f t="shared" si="7"/>
        <v>0</v>
      </c>
      <c r="I60" s="12">
        <f t="shared" si="8"/>
        <v>0</v>
      </c>
      <c r="J60" s="13"/>
    </row>
    <row r="61" spans="1:10" x14ac:dyDescent="0.3">
      <c r="A61" s="7">
        <v>49</v>
      </c>
      <c r="B61" s="47" t="s">
        <v>382</v>
      </c>
      <c r="C61" s="9">
        <v>500</v>
      </c>
      <c r="D61" s="7" t="s">
        <v>30</v>
      </c>
      <c r="E61" s="10"/>
      <c r="F61" s="11"/>
      <c r="G61" s="12">
        <f t="shared" si="6"/>
        <v>0</v>
      </c>
      <c r="H61" s="12">
        <f t="shared" si="7"/>
        <v>0</v>
      </c>
      <c r="I61" s="12">
        <f t="shared" si="8"/>
        <v>0</v>
      </c>
      <c r="J61" s="13"/>
    </row>
    <row r="62" spans="1:10" x14ac:dyDescent="0.3">
      <c r="A62" s="7">
        <v>50</v>
      </c>
      <c r="B62" s="47" t="s">
        <v>383</v>
      </c>
      <c r="C62" s="9">
        <v>500</v>
      </c>
      <c r="D62" s="7" t="s">
        <v>30</v>
      </c>
      <c r="E62" s="10"/>
      <c r="F62" s="11"/>
      <c r="G62" s="12">
        <f t="shared" si="6"/>
        <v>0</v>
      </c>
      <c r="H62" s="12">
        <f t="shared" si="7"/>
        <v>0</v>
      </c>
      <c r="I62" s="12">
        <f t="shared" si="8"/>
        <v>0</v>
      </c>
      <c r="J62" s="13"/>
    </row>
    <row r="63" spans="1:10" x14ac:dyDescent="0.3">
      <c r="A63" s="7">
        <v>51</v>
      </c>
      <c r="B63" s="47" t="s">
        <v>384</v>
      </c>
      <c r="C63" s="9">
        <v>500</v>
      </c>
      <c r="D63" s="7" t="s">
        <v>30</v>
      </c>
      <c r="E63" s="10"/>
      <c r="F63" s="11"/>
      <c r="G63" s="12">
        <f t="shared" si="6"/>
        <v>0</v>
      </c>
      <c r="H63" s="12">
        <f t="shared" si="7"/>
        <v>0</v>
      </c>
      <c r="I63" s="12">
        <f t="shared" si="8"/>
        <v>0</v>
      </c>
      <c r="J63" s="13"/>
    </row>
    <row r="64" spans="1:10" x14ac:dyDescent="0.3">
      <c r="A64" s="7">
        <v>52</v>
      </c>
      <c r="B64" s="47" t="s">
        <v>385</v>
      </c>
      <c r="C64" s="9">
        <v>500</v>
      </c>
      <c r="D64" s="7" t="s">
        <v>30</v>
      </c>
      <c r="E64" s="10"/>
      <c r="F64" s="11"/>
      <c r="G64" s="12">
        <f t="shared" si="6"/>
        <v>0</v>
      </c>
      <c r="H64" s="12">
        <f t="shared" si="7"/>
        <v>0</v>
      </c>
      <c r="I64" s="12">
        <f t="shared" si="8"/>
        <v>0</v>
      </c>
      <c r="J64" s="13"/>
    </row>
    <row r="65" spans="1:10" x14ac:dyDescent="0.3">
      <c r="A65" s="7">
        <v>53</v>
      </c>
      <c r="B65" s="47" t="s">
        <v>386</v>
      </c>
      <c r="C65" s="9">
        <v>500</v>
      </c>
      <c r="D65" s="7" t="s">
        <v>30</v>
      </c>
      <c r="E65" s="10"/>
      <c r="F65" s="11"/>
      <c r="G65" s="12">
        <f t="shared" si="6"/>
        <v>0</v>
      </c>
      <c r="H65" s="12">
        <f t="shared" si="7"/>
        <v>0</v>
      </c>
      <c r="I65" s="12">
        <f t="shared" si="8"/>
        <v>0</v>
      </c>
      <c r="J65" s="13"/>
    </row>
    <row r="66" spans="1:10" x14ac:dyDescent="0.3">
      <c r="A66" s="7">
        <v>54</v>
      </c>
      <c r="B66" s="8" t="s">
        <v>387</v>
      </c>
      <c r="C66" s="9">
        <v>500</v>
      </c>
      <c r="D66" s="7" t="s">
        <v>30</v>
      </c>
      <c r="E66" s="10"/>
      <c r="F66" s="11"/>
      <c r="G66" s="12">
        <f t="shared" si="6"/>
        <v>0</v>
      </c>
      <c r="H66" s="12">
        <f t="shared" si="7"/>
        <v>0</v>
      </c>
      <c r="I66" s="12">
        <f t="shared" si="8"/>
        <v>0</v>
      </c>
      <c r="J66" s="13"/>
    </row>
    <row r="67" spans="1:10" x14ac:dyDescent="0.3">
      <c r="A67" s="7">
        <v>55</v>
      </c>
      <c r="B67" s="8" t="s">
        <v>388</v>
      </c>
      <c r="C67" s="9">
        <v>1500</v>
      </c>
      <c r="D67" s="7" t="s">
        <v>30</v>
      </c>
      <c r="E67" s="10"/>
      <c r="F67" s="11"/>
      <c r="G67" s="12">
        <f t="shared" si="6"/>
        <v>0</v>
      </c>
      <c r="H67" s="12">
        <f t="shared" si="7"/>
        <v>0</v>
      </c>
      <c r="I67" s="12">
        <f t="shared" si="8"/>
        <v>0</v>
      </c>
      <c r="J67" s="13"/>
    </row>
    <row r="68" spans="1:10" x14ac:dyDescent="0.3">
      <c r="A68" s="7">
        <v>56</v>
      </c>
      <c r="B68" s="8" t="s">
        <v>389</v>
      </c>
      <c r="C68" s="9">
        <v>1500</v>
      </c>
      <c r="D68" s="7" t="s">
        <v>30</v>
      </c>
      <c r="E68" s="10"/>
      <c r="F68" s="11"/>
      <c r="G68" s="12">
        <f t="shared" si="6"/>
        <v>0</v>
      </c>
      <c r="H68" s="12">
        <f t="shared" si="7"/>
        <v>0</v>
      </c>
      <c r="I68" s="12">
        <f t="shared" si="8"/>
        <v>0</v>
      </c>
      <c r="J68" s="13"/>
    </row>
    <row r="69" spans="1:10" x14ac:dyDescent="0.3">
      <c r="A69" s="7">
        <v>57</v>
      </c>
      <c r="B69" s="8" t="s">
        <v>390</v>
      </c>
      <c r="C69" s="9">
        <v>1500</v>
      </c>
      <c r="D69" s="7" t="s">
        <v>30</v>
      </c>
      <c r="E69" s="50"/>
      <c r="F69" s="11"/>
      <c r="G69" s="12">
        <f t="shared" si="6"/>
        <v>0</v>
      </c>
      <c r="H69" s="12">
        <f t="shared" si="7"/>
        <v>0</v>
      </c>
      <c r="I69" s="12">
        <f t="shared" si="8"/>
        <v>0</v>
      </c>
      <c r="J69" s="13"/>
    </row>
    <row r="70" spans="1:10" ht="26.4" x14ac:dyDescent="0.3">
      <c r="A70" s="7">
        <v>58</v>
      </c>
      <c r="B70" s="47" t="s">
        <v>391</v>
      </c>
      <c r="C70" s="9">
        <v>200</v>
      </c>
      <c r="D70" s="7" t="s">
        <v>30</v>
      </c>
      <c r="E70" s="10"/>
      <c r="F70" s="11"/>
      <c r="G70" s="12">
        <f t="shared" si="6"/>
        <v>0</v>
      </c>
      <c r="H70" s="12">
        <f t="shared" si="7"/>
        <v>0</v>
      </c>
      <c r="I70" s="12">
        <f t="shared" si="8"/>
        <v>0</v>
      </c>
      <c r="J70" s="13"/>
    </row>
    <row r="71" spans="1:10" ht="26.4" x14ac:dyDescent="0.3">
      <c r="A71" s="7">
        <v>59</v>
      </c>
      <c r="B71" s="47" t="s">
        <v>392</v>
      </c>
      <c r="C71" s="9">
        <v>200</v>
      </c>
      <c r="D71" s="7" t="s">
        <v>30</v>
      </c>
      <c r="E71" s="10"/>
      <c r="F71" s="11"/>
      <c r="G71" s="12">
        <f t="shared" si="6"/>
        <v>0</v>
      </c>
      <c r="H71" s="12">
        <f t="shared" si="7"/>
        <v>0</v>
      </c>
      <c r="I71" s="12">
        <f t="shared" si="8"/>
        <v>0</v>
      </c>
      <c r="J71" s="13"/>
    </row>
    <row r="72" spans="1:10" x14ac:dyDescent="0.3">
      <c r="A72" s="15"/>
      <c r="B72" s="73" t="s">
        <v>810</v>
      </c>
      <c r="C72" s="17" t="s">
        <v>27</v>
      </c>
      <c r="D72" s="17" t="s">
        <v>27</v>
      </c>
      <c r="E72" s="17" t="s">
        <v>27</v>
      </c>
      <c r="F72" s="18" t="s">
        <v>27</v>
      </c>
      <c r="G72" s="19">
        <f>SUM(G53:G71)</f>
        <v>0</v>
      </c>
      <c r="H72" s="19">
        <f>SUM(H53:H71)</f>
        <v>0</v>
      </c>
      <c r="I72" s="19">
        <f>SUM(I53:I71)</f>
        <v>0</v>
      </c>
      <c r="J72" s="20">
        <f>SUM(J53:J71)</f>
        <v>0</v>
      </c>
    </row>
    <row r="75" spans="1:10" s="55" customFormat="1" ht="30" customHeight="1" x14ac:dyDescent="0.3">
      <c r="A75" s="160" t="s">
        <v>124</v>
      </c>
      <c r="B75" s="160"/>
      <c r="C75" s="160"/>
      <c r="D75" s="160"/>
      <c r="E75" s="160"/>
      <c r="F75" s="160"/>
      <c r="G75" s="160"/>
      <c r="H75" s="160"/>
      <c r="I75" s="160"/>
      <c r="J75" s="160"/>
    </row>
    <row r="76" spans="1:10" s="160" customFormat="1" ht="20.100000000000001" customHeight="1" x14ac:dyDescent="0.3">
      <c r="A76" s="160" t="s">
        <v>125</v>
      </c>
    </row>
    <row r="77" spans="1:10" s="57" customFormat="1" ht="20.100000000000001" customHeight="1" x14ac:dyDescent="0.3">
      <c r="A77" s="155" t="s">
        <v>780</v>
      </c>
      <c r="B77" s="155"/>
      <c r="C77" s="155"/>
      <c r="D77" s="155"/>
      <c r="E77" s="155"/>
      <c r="F77" s="155"/>
      <c r="G77" s="155"/>
      <c r="H77" s="155"/>
      <c r="I77" s="155"/>
      <c r="J77" s="155"/>
    </row>
    <row r="78" spans="1:10" s="57" customFormat="1" ht="20.100000000000001" customHeight="1" x14ac:dyDescent="0.3">
      <c r="A78" s="155" t="s">
        <v>127</v>
      </c>
      <c r="B78" s="155"/>
      <c r="C78" s="155"/>
      <c r="D78" s="155"/>
      <c r="E78" s="155"/>
      <c r="F78" s="155"/>
      <c r="G78" s="155"/>
      <c r="H78" s="155"/>
      <c r="I78" s="155"/>
      <c r="J78" s="155"/>
    </row>
    <row r="79" spans="1:10" s="155" customFormat="1" ht="20.100000000000001" customHeight="1" x14ac:dyDescent="0.3">
      <c r="A79" s="155" t="s">
        <v>128</v>
      </c>
    </row>
    <row r="80" spans="1:10" s="155" customFormat="1" ht="20.100000000000001" customHeight="1" x14ac:dyDescent="0.3">
      <c r="A80" s="155" t="s">
        <v>129</v>
      </c>
    </row>
    <row r="81" spans="1:10" s="154" customFormat="1" ht="24.75" customHeight="1" x14ac:dyDescent="0.3">
      <c r="A81" s="157" t="s">
        <v>781</v>
      </c>
      <c r="B81" s="158"/>
      <c r="C81" s="158"/>
      <c r="D81" s="158"/>
      <c r="E81" s="158"/>
      <c r="F81" s="158"/>
      <c r="G81" s="158"/>
      <c r="H81" s="158"/>
      <c r="I81" s="158"/>
      <c r="J81" s="158"/>
    </row>
    <row r="82" spans="1:10" s="154" customFormat="1" ht="39" customHeight="1" x14ac:dyDescent="0.3">
      <c r="A82" s="157" t="s">
        <v>870</v>
      </c>
      <c r="B82" s="158"/>
      <c r="C82" s="158"/>
      <c r="D82" s="158"/>
      <c r="E82" s="158"/>
      <c r="F82" s="158"/>
      <c r="G82" s="158"/>
      <c r="H82" s="158"/>
      <c r="I82" s="158"/>
      <c r="J82" s="158"/>
    </row>
    <row r="83" spans="1:10" s="154" customFormat="1" x14ac:dyDescent="0.3">
      <c r="A83" s="157"/>
      <c r="B83" s="158"/>
      <c r="C83" s="158"/>
      <c r="D83" s="158"/>
      <c r="E83" s="158"/>
      <c r="F83" s="158"/>
      <c r="G83" s="158"/>
      <c r="H83" s="158"/>
      <c r="I83" s="158"/>
      <c r="J83" s="158"/>
    </row>
    <row r="85" spans="1:10" x14ac:dyDescent="0.3">
      <c r="A85" s="146" t="s">
        <v>782</v>
      </c>
      <c r="B85" s="147"/>
      <c r="C85" s="148"/>
      <c r="D85" s="146"/>
      <c r="E85" s="146" t="s">
        <v>783</v>
      </c>
      <c r="F85" s="146"/>
      <c r="G85" s="146"/>
      <c r="H85" s="146"/>
      <c r="I85" s="146" t="s">
        <v>784</v>
      </c>
    </row>
  </sheetData>
  <mergeCells count="17">
    <mergeCell ref="A80:XFD80"/>
    <mergeCell ref="A82:J82"/>
    <mergeCell ref="A83:J83"/>
    <mergeCell ref="A75:J75"/>
    <mergeCell ref="A78:J78"/>
    <mergeCell ref="A76:XFD76"/>
    <mergeCell ref="A77:J77"/>
    <mergeCell ref="A79:XFD79"/>
    <mergeCell ref="A81:J81"/>
    <mergeCell ref="A10:J10"/>
    <mergeCell ref="A52:J52"/>
    <mergeCell ref="A1:D1"/>
    <mergeCell ref="A2:E2"/>
    <mergeCell ref="F2:J2"/>
    <mergeCell ref="A3:E3"/>
    <mergeCell ref="A4:E4"/>
    <mergeCell ref="A6:J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53:J71 J11:J50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I19" sqref="I19"/>
    </sheetView>
  </sheetViews>
  <sheetFormatPr defaultRowHeight="14.4" x14ac:dyDescent="0.3"/>
  <cols>
    <col min="2" max="2" width="44.44140625" customWidth="1"/>
    <col min="5" max="5" width="36" customWidth="1"/>
    <col min="10" max="10" width="23.88671875" customWidth="1"/>
  </cols>
  <sheetData>
    <row r="1" spans="1:10" x14ac:dyDescent="0.3">
      <c r="A1" s="172"/>
      <c r="B1" s="172"/>
      <c r="C1" s="172"/>
      <c r="D1" s="172"/>
      <c r="E1" s="59"/>
      <c r="F1" s="30" t="s">
        <v>131</v>
      </c>
      <c r="G1" s="30"/>
      <c r="H1" s="30"/>
      <c r="I1" s="60"/>
      <c r="J1" s="61"/>
    </row>
    <row r="2" spans="1:10" x14ac:dyDescent="0.3">
      <c r="A2" s="168" t="s">
        <v>93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3">
      <c r="A3" s="168" t="s">
        <v>94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3">
      <c r="A4" s="168" t="s">
        <v>95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ht="18" x14ac:dyDescent="0.35">
      <c r="A6" s="166" t="s">
        <v>404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x14ac:dyDescent="0.3">
      <c r="A7" s="39"/>
      <c r="B7" s="72"/>
      <c r="C7" s="72"/>
      <c r="D7" s="39"/>
      <c r="E7" s="39"/>
      <c r="F7" s="39"/>
      <c r="G7" s="39"/>
      <c r="H7" s="39"/>
      <c r="I7" s="39"/>
      <c r="J7" s="39"/>
    </row>
    <row r="8" spans="1:10" ht="54" x14ac:dyDescent="0.3">
      <c r="A8" s="1" t="s">
        <v>5</v>
      </c>
      <c r="B8" s="1" t="s">
        <v>6</v>
      </c>
      <c r="C8" s="2" t="s">
        <v>7</v>
      </c>
      <c r="D8" s="2" t="s">
        <v>8</v>
      </c>
      <c r="E8" s="3" t="s">
        <v>9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1.6" x14ac:dyDescent="0.3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3">
      <c r="A10" s="163" t="s">
        <v>811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x14ac:dyDescent="0.3">
      <c r="A11" s="123">
        <v>1</v>
      </c>
      <c r="B11" s="124" t="s">
        <v>406</v>
      </c>
      <c r="C11" s="124">
        <v>1500</v>
      </c>
      <c r="D11" s="124" t="s">
        <v>313</v>
      </c>
      <c r="E11" s="124"/>
      <c r="F11" s="124"/>
      <c r="G11" s="12">
        <f t="shared" ref="G11:G12" si="0">SUM(C11*F11)</f>
        <v>0</v>
      </c>
      <c r="H11" s="12">
        <f t="shared" ref="H11:H12" si="1">G11*0.095</f>
        <v>0</v>
      </c>
      <c r="I11" s="12">
        <f t="shared" ref="I11:I12" si="2">G11+H11</f>
        <v>0</v>
      </c>
      <c r="J11" s="124"/>
    </row>
    <row r="12" spans="1:10" x14ac:dyDescent="0.3">
      <c r="A12" s="124">
        <v>2</v>
      </c>
      <c r="B12" s="124" t="s">
        <v>405</v>
      </c>
      <c r="C12" s="124">
        <v>1500</v>
      </c>
      <c r="D12" s="124" t="s">
        <v>313</v>
      </c>
      <c r="E12" s="124"/>
      <c r="F12" s="124"/>
      <c r="G12" s="12">
        <f t="shared" si="0"/>
        <v>0</v>
      </c>
      <c r="H12" s="12">
        <f t="shared" si="1"/>
        <v>0</v>
      </c>
      <c r="I12" s="12">
        <f t="shared" si="2"/>
        <v>0</v>
      </c>
      <c r="J12" s="124"/>
    </row>
    <row r="13" spans="1:10" x14ac:dyDescent="0.3">
      <c r="A13" s="124">
        <v>3</v>
      </c>
      <c r="B13" s="124" t="s">
        <v>409</v>
      </c>
      <c r="C13" s="124">
        <v>1500</v>
      </c>
      <c r="D13" s="124" t="s">
        <v>313</v>
      </c>
      <c r="E13" s="124"/>
      <c r="F13" s="124"/>
      <c r="G13" s="12">
        <f t="shared" ref="G13:G18" si="3">SUM(C13*F13)</f>
        <v>0</v>
      </c>
      <c r="H13" s="12">
        <f t="shared" ref="H13:H18" si="4">G13*0.095</f>
        <v>0</v>
      </c>
      <c r="I13" s="12">
        <f t="shared" ref="I13:I18" si="5">G13+H13</f>
        <v>0</v>
      </c>
      <c r="J13" s="13"/>
    </row>
    <row r="14" spans="1:10" x14ac:dyDescent="0.3">
      <c r="A14" s="124">
        <v>4</v>
      </c>
      <c r="B14" s="124" t="s">
        <v>407</v>
      </c>
      <c r="C14" s="124">
        <v>3000</v>
      </c>
      <c r="D14" s="124" t="s">
        <v>313</v>
      </c>
      <c r="E14" s="124"/>
      <c r="F14" s="124"/>
      <c r="G14" s="12">
        <f t="shared" si="3"/>
        <v>0</v>
      </c>
      <c r="H14" s="12">
        <f t="shared" si="4"/>
        <v>0</v>
      </c>
      <c r="I14" s="12">
        <f t="shared" si="5"/>
        <v>0</v>
      </c>
      <c r="J14" s="13"/>
    </row>
    <row r="15" spans="1:10" x14ac:dyDescent="0.3">
      <c r="A15" s="124">
        <v>5</v>
      </c>
      <c r="B15" s="124" t="s">
        <v>790</v>
      </c>
      <c r="C15" s="124">
        <v>3000</v>
      </c>
      <c r="D15" s="124" t="s">
        <v>313</v>
      </c>
      <c r="E15" s="124"/>
      <c r="F15" s="124"/>
      <c r="G15" s="12">
        <f t="shared" ref="G15" si="6">SUM(C15*F15)</f>
        <v>0</v>
      </c>
      <c r="H15" s="12">
        <f t="shared" ref="H15" si="7">G15*0.095</f>
        <v>0</v>
      </c>
      <c r="I15" s="12">
        <f t="shared" ref="I15" si="8">G15+H15</f>
        <v>0</v>
      </c>
      <c r="J15" s="13"/>
    </row>
    <row r="16" spans="1:10" x14ac:dyDescent="0.3">
      <c r="A16" s="124">
        <v>6</v>
      </c>
      <c r="B16" s="124" t="s">
        <v>408</v>
      </c>
      <c r="C16" s="124">
        <v>1000</v>
      </c>
      <c r="D16" s="124" t="s">
        <v>313</v>
      </c>
      <c r="E16" s="124"/>
      <c r="F16" s="124"/>
      <c r="G16" s="12">
        <f t="shared" si="3"/>
        <v>0</v>
      </c>
      <c r="H16" s="12">
        <f t="shared" si="4"/>
        <v>0</v>
      </c>
      <c r="I16" s="12">
        <f t="shared" si="5"/>
        <v>0</v>
      </c>
      <c r="J16" s="13"/>
    </row>
    <row r="17" spans="1:10" x14ac:dyDescent="0.3">
      <c r="A17" s="124">
        <v>7</v>
      </c>
      <c r="B17" s="124" t="s">
        <v>791</v>
      </c>
      <c r="C17" s="124">
        <v>1000</v>
      </c>
      <c r="D17" s="124" t="s">
        <v>313</v>
      </c>
      <c r="E17" s="124"/>
      <c r="F17" s="124"/>
      <c r="G17" s="12">
        <f t="shared" si="3"/>
        <v>0</v>
      </c>
      <c r="H17" s="12">
        <f t="shared" si="4"/>
        <v>0</v>
      </c>
      <c r="I17" s="12">
        <f t="shared" si="5"/>
        <v>0</v>
      </c>
      <c r="J17" s="13"/>
    </row>
    <row r="18" spans="1:10" x14ac:dyDescent="0.3">
      <c r="A18" s="124">
        <v>8</v>
      </c>
      <c r="B18" s="124" t="s">
        <v>410</v>
      </c>
      <c r="C18" s="124">
        <v>1000</v>
      </c>
      <c r="D18" s="124" t="s">
        <v>313</v>
      </c>
      <c r="E18" s="124"/>
      <c r="F18" s="124"/>
      <c r="G18" s="12">
        <f t="shared" si="3"/>
        <v>0</v>
      </c>
      <c r="H18" s="12">
        <f t="shared" si="4"/>
        <v>0</v>
      </c>
      <c r="I18" s="12">
        <f t="shared" si="5"/>
        <v>0</v>
      </c>
      <c r="J18" s="13"/>
    </row>
    <row r="19" spans="1:10" ht="14.4" customHeight="1" x14ac:dyDescent="0.3">
      <c r="A19" s="15"/>
      <c r="B19" s="73" t="s">
        <v>812</v>
      </c>
      <c r="C19" s="17" t="s">
        <v>27</v>
      </c>
      <c r="D19" s="17" t="s">
        <v>27</v>
      </c>
      <c r="E19" s="17" t="s">
        <v>27</v>
      </c>
      <c r="F19" s="18" t="s">
        <v>27</v>
      </c>
      <c r="G19" s="19">
        <f>SUM(G11:G18)</f>
        <v>0</v>
      </c>
      <c r="H19" s="19">
        <f>SUM(H11:H18)</f>
        <v>0</v>
      </c>
      <c r="I19" s="19">
        <f>SUM(I11:I18)</f>
        <v>0</v>
      </c>
      <c r="J19" s="20">
        <v>0</v>
      </c>
    </row>
    <row r="22" spans="1:10" s="55" customFormat="1" ht="30" customHeight="1" x14ac:dyDescent="0.3">
      <c r="A22" s="160" t="s">
        <v>124</v>
      </c>
      <c r="B22" s="160"/>
      <c r="C22" s="160"/>
      <c r="D22" s="160"/>
      <c r="E22" s="160"/>
      <c r="F22" s="160"/>
      <c r="G22" s="160"/>
      <c r="H22" s="160"/>
      <c r="I22" s="160"/>
      <c r="J22" s="160"/>
    </row>
    <row r="23" spans="1:10" s="160" customFormat="1" ht="20.100000000000001" customHeight="1" x14ac:dyDescent="0.3">
      <c r="A23" s="160" t="s">
        <v>125</v>
      </c>
    </row>
    <row r="24" spans="1:10" s="57" customFormat="1" ht="20.100000000000001" customHeight="1" x14ac:dyDescent="0.3">
      <c r="A24" s="155" t="s">
        <v>780</v>
      </c>
      <c r="B24" s="155"/>
      <c r="C24" s="155"/>
      <c r="D24" s="155"/>
      <c r="E24" s="155"/>
      <c r="F24" s="155"/>
      <c r="G24" s="155"/>
      <c r="H24" s="155"/>
      <c r="I24" s="155"/>
      <c r="J24" s="155"/>
    </row>
    <row r="25" spans="1:10" s="57" customFormat="1" ht="20.100000000000001" customHeight="1" x14ac:dyDescent="0.3">
      <c r="A25" s="155" t="s">
        <v>127</v>
      </c>
      <c r="B25" s="155"/>
      <c r="C25" s="155"/>
      <c r="D25" s="155"/>
      <c r="E25" s="155"/>
      <c r="F25" s="155"/>
      <c r="G25" s="155"/>
      <c r="H25" s="155"/>
      <c r="I25" s="155"/>
      <c r="J25" s="155"/>
    </row>
    <row r="26" spans="1:10" s="155" customFormat="1" ht="20.100000000000001" customHeight="1" x14ac:dyDescent="0.3">
      <c r="A26" s="155" t="s">
        <v>128</v>
      </c>
    </row>
    <row r="27" spans="1:10" s="155" customFormat="1" ht="20.100000000000001" customHeight="1" x14ac:dyDescent="0.3">
      <c r="A27" s="155" t="s">
        <v>129</v>
      </c>
    </row>
    <row r="28" spans="1:10" s="154" customFormat="1" ht="24.75" customHeight="1" x14ac:dyDescent="0.3">
      <c r="A28" s="157" t="s">
        <v>781</v>
      </c>
      <c r="B28" s="158"/>
      <c r="C28" s="158"/>
      <c r="D28" s="158"/>
      <c r="E28" s="158"/>
      <c r="F28" s="158"/>
      <c r="G28" s="158"/>
      <c r="H28" s="158"/>
      <c r="I28" s="158"/>
      <c r="J28" s="158"/>
    </row>
    <row r="29" spans="1:10" s="154" customFormat="1" ht="39" customHeight="1" x14ac:dyDescent="0.3">
      <c r="A29" s="157" t="s">
        <v>870</v>
      </c>
      <c r="B29" s="158"/>
      <c r="C29" s="158"/>
      <c r="D29" s="158"/>
      <c r="E29" s="158"/>
      <c r="F29" s="158"/>
      <c r="G29" s="158"/>
      <c r="H29" s="158"/>
      <c r="I29" s="158"/>
      <c r="J29" s="158"/>
    </row>
    <row r="30" spans="1:10" s="154" customFormat="1" x14ac:dyDescent="0.3">
      <c r="A30" s="157"/>
      <c r="B30" s="158"/>
      <c r="C30" s="158"/>
      <c r="D30" s="158"/>
      <c r="E30" s="158"/>
      <c r="F30" s="158"/>
      <c r="G30" s="158"/>
      <c r="H30" s="158"/>
      <c r="I30" s="158"/>
      <c r="J30" s="158"/>
    </row>
    <row r="32" spans="1:10" x14ac:dyDescent="0.3">
      <c r="A32" s="146" t="s">
        <v>782</v>
      </c>
      <c r="B32" s="147"/>
      <c r="C32" s="148"/>
      <c r="D32" s="146"/>
      <c r="E32" s="146" t="s">
        <v>783</v>
      </c>
      <c r="F32" s="146"/>
      <c r="G32" s="146"/>
      <c r="H32" s="146"/>
      <c r="I32" s="146" t="s">
        <v>784</v>
      </c>
    </row>
  </sheetData>
  <mergeCells count="16">
    <mergeCell ref="A27:XFD27"/>
    <mergeCell ref="A29:J29"/>
    <mergeCell ref="A30:J30"/>
    <mergeCell ref="A22:J22"/>
    <mergeCell ref="A25:J25"/>
    <mergeCell ref="A23:XFD23"/>
    <mergeCell ref="A24:J24"/>
    <mergeCell ref="A26:XFD26"/>
    <mergeCell ref="A28:J28"/>
    <mergeCell ref="A10:J10"/>
    <mergeCell ref="A1:D1"/>
    <mergeCell ref="A2:E2"/>
    <mergeCell ref="F2:J2"/>
    <mergeCell ref="A3:E3"/>
    <mergeCell ref="A4:E4"/>
    <mergeCell ref="A6:J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3:J1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zoomScale="110" zoomScaleNormal="110" workbookViewId="0">
      <selection activeCell="A207" sqref="A207:J207"/>
    </sheetView>
  </sheetViews>
  <sheetFormatPr defaultRowHeight="14.4" x14ac:dyDescent="0.3"/>
  <cols>
    <col min="2" max="2" width="46.88671875" customWidth="1"/>
    <col min="5" max="5" width="44.5546875" customWidth="1"/>
    <col min="10" max="10" width="13.88671875" customWidth="1"/>
  </cols>
  <sheetData>
    <row r="1" spans="1:10" x14ac:dyDescent="0.3">
      <c r="A1" s="172"/>
      <c r="B1" s="172"/>
      <c r="C1" s="172"/>
      <c r="D1" s="172"/>
      <c r="E1" s="59"/>
      <c r="F1" s="30" t="s">
        <v>131</v>
      </c>
      <c r="G1" s="30"/>
      <c r="H1" s="30"/>
      <c r="I1" s="60"/>
      <c r="J1" s="61"/>
    </row>
    <row r="2" spans="1:10" x14ac:dyDescent="0.3">
      <c r="A2" s="168" t="s">
        <v>93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3">
      <c r="A3" s="168" t="s">
        <v>94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3">
      <c r="A4" s="168" t="s">
        <v>95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ht="18" x14ac:dyDescent="0.35">
      <c r="A6" s="166" t="s">
        <v>535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x14ac:dyDescent="0.3">
      <c r="A7" s="39"/>
      <c r="B7" s="72"/>
      <c r="C7" s="72"/>
      <c r="D7" s="39"/>
      <c r="E7" s="39"/>
      <c r="F7" s="39"/>
      <c r="G7" s="39"/>
      <c r="H7" s="39"/>
      <c r="I7" s="39"/>
      <c r="J7" s="39"/>
    </row>
    <row r="8" spans="1:10" ht="54" x14ac:dyDescent="0.3">
      <c r="A8" s="1" t="s">
        <v>5</v>
      </c>
      <c r="B8" s="1" t="s">
        <v>6</v>
      </c>
      <c r="C8" s="2" t="s">
        <v>7</v>
      </c>
      <c r="D8" s="2" t="s">
        <v>8</v>
      </c>
      <c r="E8" s="3" t="s">
        <v>9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1.6" x14ac:dyDescent="0.3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3">
      <c r="A10" s="176" t="s">
        <v>554</v>
      </c>
      <c r="B10" s="177"/>
      <c r="C10" s="177"/>
      <c r="D10" s="177"/>
      <c r="E10" s="177"/>
      <c r="F10" s="177"/>
      <c r="G10" s="177"/>
      <c r="H10" s="177"/>
      <c r="I10" s="177"/>
      <c r="J10" s="177"/>
    </row>
    <row r="11" spans="1:10" x14ac:dyDescent="0.3">
      <c r="A11" s="7">
        <v>1</v>
      </c>
      <c r="B11" s="47" t="s">
        <v>411</v>
      </c>
      <c r="C11" s="9">
        <v>3300</v>
      </c>
      <c r="D11" s="7" t="s">
        <v>30</v>
      </c>
      <c r="E11" s="10"/>
      <c r="F11" s="11"/>
      <c r="G11" s="12">
        <f t="shared" ref="G11:G84" si="0">C11*F11</f>
        <v>0</v>
      </c>
      <c r="H11" s="12">
        <f t="shared" ref="H11:H84" si="1">G11*0.095</f>
        <v>0</v>
      </c>
      <c r="I11" s="12">
        <f t="shared" ref="I11:I84" si="2">G11+H11</f>
        <v>0</v>
      </c>
      <c r="J11" s="13"/>
    </row>
    <row r="12" spans="1:10" x14ac:dyDescent="0.3">
      <c r="A12" s="7">
        <v>2</v>
      </c>
      <c r="B12" s="47" t="s">
        <v>412</v>
      </c>
      <c r="C12" s="9">
        <v>2800</v>
      </c>
      <c r="D12" s="7" t="s">
        <v>30</v>
      </c>
      <c r="E12" s="10"/>
      <c r="F12" s="11"/>
      <c r="G12" s="12">
        <f t="shared" si="0"/>
        <v>0</v>
      </c>
      <c r="H12" s="12">
        <f t="shared" si="1"/>
        <v>0</v>
      </c>
      <c r="I12" s="12">
        <f t="shared" si="2"/>
        <v>0</v>
      </c>
      <c r="J12" s="13"/>
    </row>
    <row r="13" spans="1:10" x14ac:dyDescent="0.3">
      <c r="A13" s="7">
        <v>3</v>
      </c>
      <c r="B13" s="47" t="s">
        <v>413</v>
      </c>
      <c r="C13" s="9">
        <v>2000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x14ac:dyDescent="0.3">
      <c r="A14" s="7">
        <v>4</v>
      </c>
      <c r="B14" s="47" t="s">
        <v>414</v>
      </c>
      <c r="C14" s="9">
        <v>1200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x14ac:dyDescent="0.3">
      <c r="A15" s="7">
        <v>5</v>
      </c>
      <c r="B15" s="47" t="s">
        <v>415</v>
      </c>
      <c r="C15" s="9">
        <v>600</v>
      </c>
      <c r="D15" s="7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x14ac:dyDescent="0.3">
      <c r="A16" s="7">
        <v>6</v>
      </c>
      <c r="B16" s="47" t="s">
        <v>416</v>
      </c>
      <c r="C16" s="9">
        <v>840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0" x14ac:dyDescent="0.3">
      <c r="A17" s="7">
        <v>7</v>
      </c>
      <c r="B17" s="47" t="s">
        <v>417</v>
      </c>
      <c r="C17" s="9">
        <v>2000</v>
      </c>
      <c r="D17" s="7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0" x14ac:dyDescent="0.3">
      <c r="A18" s="7">
        <v>8</v>
      </c>
      <c r="B18" s="47" t="s">
        <v>418</v>
      </c>
      <c r="C18" s="9">
        <v>400</v>
      </c>
      <c r="D18" s="7" t="s">
        <v>30</v>
      </c>
      <c r="E18" s="10"/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3"/>
    </row>
    <row r="19" spans="1:10" x14ac:dyDescent="0.3">
      <c r="A19" s="7">
        <v>9</v>
      </c>
      <c r="B19" s="47" t="s">
        <v>419</v>
      </c>
      <c r="C19" s="9">
        <v>1800</v>
      </c>
      <c r="D19" s="7" t="s">
        <v>30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0" x14ac:dyDescent="0.3">
      <c r="A20" s="7">
        <v>10</v>
      </c>
      <c r="B20" s="47" t="s">
        <v>420</v>
      </c>
      <c r="C20" s="9">
        <v>900</v>
      </c>
      <c r="D20" s="7" t="s">
        <v>138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x14ac:dyDescent="0.3">
      <c r="A21" s="7">
        <v>11</v>
      </c>
      <c r="B21" s="47" t="s">
        <v>421</v>
      </c>
      <c r="C21" s="9">
        <v>650</v>
      </c>
      <c r="D21" s="7" t="s">
        <v>138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x14ac:dyDescent="0.3">
      <c r="A22" s="7">
        <v>12</v>
      </c>
      <c r="B22" s="47" t="s">
        <v>422</v>
      </c>
      <c r="C22" s="9">
        <v>1000</v>
      </c>
      <c r="D22" s="7" t="s">
        <v>138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x14ac:dyDescent="0.3">
      <c r="A23" s="7">
        <v>13</v>
      </c>
      <c r="B23" s="47" t="s">
        <v>423</v>
      </c>
      <c r="C23" s="9">
        <v>900</v>
      </c>
      <c r="D23" s="7" t="s">
        <v>138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3"/>
    </row>
    <row r="24" spans="1:10" x14ac:dyDescent="0.3">
      <c r="A24" s="7">
        <v>14</v>
      </c>
      <c r="B24" s="47" t="s">
        <v>424</v>
      </c>
      <c r="C24" s="9">
        <v>650</v>
      </c>
      <c r="D24" s="7" t="s">
        <v>138</v>
      </c>
      <c r="E24" s="10"/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3"/>
    </row>
    <row r="25" spans="1:10" x14ac:dyDescent="0.3">
      <c r="A25" s="7">
        <v>15</v>
      </c>
      <c r="B25" s="47" t="s">
        <v>425</v>
      </c>
      <c r="C25" s="9">
        <v>1000</v>
      </c>
      <c r="D25" s="7" t="s">
        <v>138</v>
      </c>
      <c r="E25" s="10"/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3"/>
    </row>
    <row r="26" spans="1:10" x14ac:dyDescent="0.3">
      <c r="A26" s="7">
        <v>16</v>
      </c>
      <c r="B26" s="47" t="s">
        <v>426</v>
      </c>
      <c r="C26" s="9">
        <v>900</v>
      </c>
      <c r="D26" s="7" t="s">
        <v>138</v>
      </c>
      <c r="E26" s="10"/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3"/>
    </row>
    <row r="27" spans="1:10" x14ac:dyDescent="0.3">
      <c r="A27" s="7">
        <v>17</v>
      </c>
      <c r="B27" s="47" t="s">
        <v>427</v>
      </c>
      <c r="C27" s="9">
        <v>650</v>
      </c>
      <c r="D27" s="7" t="s">
        <v>138</v>
      </c>
      <c r="E27" s="10"/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3"/>
    </row>
    <row r="28" spans="1:10" x14ac:dyDescent="0.3">
      <c r="A28" s="7">
        <v>18</v>
      </c>
      <c r="B28" s="47" t="s">
        <v>536</v>
      </c>
      <c r="C28" s="9">
        <v>1000</v>
      </c>
      <c r="D28" s="7" t="s">
        <v>138</v>
      </c>
      <c r="E28" s="10"/>
      <c r="F28" s="11"/>
      <c r="G28" s="12">
        <f t="shared" si="0"/>
        <v>0</v>
      </c>
      <c r="H28" s="12">
        <f t="shared" si="1"/>
        <v>0</v>
      </c>
      <c r="I28" s="12">
        <f t="shared" si="2"/>
        <v>0</v>
      </c>
      <c r="J28" s="13"/>
    </row>
    <row r="29" spans="1:10" x14ac:dyDescent="0.3">
      <c r="A29" s="7">
        <v>19</v>
      </c>
      <c r="B29" s="47" t="s">
        <v>428</v>
      </c>
      <c r="C29" s="9">
        <v>900</v>
      </c>
      <c r="D29" s="7" t="s">
        <v>138</v>
      </c>
      <c r="E29" s="10"/>
      <c r="F29" s="11"/>
      <c r="G29" s="12">
        <f t="shared" si="0"/>
        <v>0</v>
      </c>
      <c r="H29" s="12">
        <f t="shared" si="1"/>
        <v>0</v>
      </c>
      <c r="I29" s="12">
        <f t="shared" si="2"/>
        <v>0</v>
      </c>
      <c r="J29" s="13"/>
    </row>
    <row r="30" spans="1:10" x14ac:dyDescent="0.3">
      <c r="A30" s="7">
        <v>20</v>
      </c>
      <c r="B30" s="47" t="s">
        <v>429</v>
      </c>
      <c r="C30" s="9">
        <v>650</v>
      </c>
      <c r="D30" s="7" t="s">
        <v>138</v>
      </c>
      <c r="E30" s="10"/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x14ac:dyDescent="0.3">
      <c r="A31" s="7">
        <v>21</v>
      </c>
      <c r="B31" s="47" t="s">
        <v>430</v>
      </c>
      <c r="C31" s="9">
        <v>1000</v>
      </c>
      <c r="D31" s="7" t="s">
        <v>138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x14ac:dyDescent="0.3">
      <c r="A32" s="7">
        <v>22</v>
      </c>
      <c r="B32" s="47" t="s">
        <v>431</v>
      </c>
      <c r="C32" s="9">
        <v>1500</v>
      </c>
      <c r="D32" s="7" t="s">
        <v>138</v>
      </c>
      <c r="E32" s="10"/>
      <c r="F32" s="11"/>
      <c r="G32" s="12">
        <f t="shared" si="0"/>
        <v>0</v>
      </c>
      <c r="H32" s="12">
        <f t="shared" si="1"/>
        <v>0</v>
      </c>
      <c r="I32" s="12">
        <f t="shared" si="2"/>
        <v>0</v>
      </c>
      <c r="J32" s="13"/>
    </row>
    <row r="33" spans="1:10" x14ac:dyDescent="0.3">
      <c r="A33" s="7">
        <v>23</v>
      </c>
      <c r="B33" s="47" t="s">
        <v>432</v>
      </c>
      <c r="C33" s="9">
        <v>650</v>
      </c>
      <c r="D33" s="7" t="s">
        <v>138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3"/>
    </row>
    <row r="34" spans="1:10" x14ac:dyDescent="0.3">
      <c r="A34" s="7">
        <v>24</v>
      </c>
      <c r="B34" s="47" t="s">
        <v>433</v>
      </c>
      <c r="C34" s="9">
        <v>1000</v>
      </c>
      <c r="D34" s="7" t="s">
        <v>138</v>
      </c>
      <c r="E34" s="10"/>
      <c r="F34" s="11"/>
      <c r="G34" s="12">
        <f t="shared" si="0"/>
        <v>0</v>
      </c>
      <c r="H34" s="12">
        <f t="shared" si="1"/>
        <v>0</v>
      </c>
      <c r="I34" s="12">
        <f t="shared" si="2"/>
        <v>0</v>
      </c>
      <c r="J34" s="13"/>
    </row>
    <row r="35" spans="1:10" x14ac:dyDescent="0.3">
      <c r="A35" s="7">
        <v>25</v>
      </c>
      <c r="B35" s="47" t="s">
        <v>434</v>
      </c>
      <c r="C35" s="9">
        <v>900</v>
      </c>
      <c r="D35" s="7" t="s">
        <v>138</v>
      </c>
      <c r="E35" s="10"/>
      <c r="F35" s="11"/>
      <c r="G35" s="12">
        <f t="shared" si="0"/>
        <v>0</v>
      </c>
      <c r="H35" s="12">
        <f t="shared" si="1"/>
        <v>0</v>
      </c>
      <c r="I35" s="12">
        <f t="shared" si="2"/>
        <v>0</v>
      </c>
      <c r="J35" s="13"/>
    </row>
    <row r="36" spans="1:10" x14ac:dyDescent="0.3">
      <c r="A36" s="7">
        <v>26</v>
      </c>
      <c r="B36" s="47" t="s">
        <v>435</v>
      </c>
      <c r="C36" s="9">
        <v>650</v>
      </c>
      <c r="D36" s="7" t="s">
        <v>138</v>
      </c>
      <c r="E36" s="10"/>
      <c r="F36" s="11"/>
      <c r="G36" s="12">
        <f t="shared" si="0"/>
        <v>0</v>
      </c>
      <c r="H36" s="12">
        <f t="shared" si="1"/>
        <v>0</v>
      </c>
      <c r="I36" s="12">
        <f t="shared" si="2"/>
        <v>0</v>
      </c>
      <c r="J36" s="13"/>
    </row>
    <row r="37" spans="1:10" x14ac:dyDescent="0.3">
      <c r="A37" s="7">
        <v>27</v>
      </c>
      <c r="B37" s="47" t="s">
        <v>851</v>
      </c>
      <c r="C37" s="9">
        <v>1000</v>
      </c>
      <c r="D37" s="7" t="s">
        <v>138</v>
      </c>
      <c r="E37" s="10"/>
      <c r="F37" s="11"/>
      <c r="G37" s="12">
        <f t="shared" ref="G37" si="3">C37*F37</f>
        <v>0</v>
      </c>
      <c r="H37" s="12">
        <f t="shared" ref="H37" si="4">G37*0.095</f>
        <v>0</v>
      </c>
      <c r="I37" s="12">
        <f t="shared" ref="I37" si="5">G37+H37</f>
        <v>0</v>
      </c>
      <c r="J37" s="13"/>
    </row>
    <row r="38" spans="1:10" x14ac:dyDescent="0.3">
      <c r="A38" s="7">
        <v>28</v>
      </c>
      <c r="B38" s="47" t="s">
        <v>436</v>
      </c>
      <c r="C38" s="9">
        <v>1300</v>
      </c>
      <c r="D38" s="7" t="s">
        <v>138</v>
      </c>
      <c r="E38" s="10"/>
      <c r="F38" s="11"/>
      <c r="G38" s="12">
        <f t="shared" si="0"/>
        <v>0</v>
      </c>
      <c r="H38" s="12">
        <f t="shared" si="1"/>
        <v>0</v>
      </c>
      <c r="I38" s="12">
        <f t="shared" si="2"/>
        <v>0</v>
      </c>
      <c r="J38" s="13"/>
    </row>
    <row r="39" spans="1:10" x14ac:dyDescent="0.3">
      <c r="A39" s="7">
        <v>29</v>
      </c>
      <c r="B39" s="47" t="s">
        <v>437</v>
      </c>
      <c r="C39" s="9">
        <v>900</v>
      </c>
      <c r="D39" s="7" t="s">
        <v>138</v>
      </c>
      <c r="E39" s="10"/>
      <c r="F39" s="11"/>
      <c r="G39" s="12">
        <f t="shared" si="0"/>
        <v>0</v>
      </c>
      <c r="H39" s="12">
        <f t="shared" si="1"/>
        <v>0</v>
      </c>
      <c r="I39" s="12">
        <f t="shared" si="2"/>
        <v>0</v>
      </c>
      <c r="J39" s="13"/>
    </row>
    <row r="40" spans="1:10" x14ac:dyDescent="0.3">
      <c r="A40" s="7">
        <v>30</v>
      </c>
      <c r="B40" s="47" t="s">
        <v>438</v>
      </c>
      <c r="C40" s="9">
        <v>2000</v>
      </c>
      <c r="D40" s="7" t="s">
        <v>138</v>
      </c>
      <c r="E40" s="10"/>
      <c r="F40" s="11"/>
      <c r="G40" s="12">
        <f t="shared" si="0"/>
        <v>0</v>
      </c>
      <c r="H40" s="12">
        <f t="shared" si="1"/>
        <v>0</v>
      </c>
      <c r="I40" s="12">
        <f t="shared" si="2"/>
        <v>0</v>
      </c>
      <c r="J40" s="13"/>
    </row>
    <row r="41" spans="1:10" ht="28.2" customHeight="1" x14ac:dyDescent="0.3">
      <c r="A41" s="7">
        <v>31</v>
      </c>
      <c r="B41" s="47" t="s">
        <v>439</v>
      </c>
      <c r="C41" s="9">
        <v>6500</v>
      </c>
      <c r="D41" s="7" t="s">
        <v>138</v>
      </c>
      <c r="E41" s="10"/>
      <c r="F41" s="11"/>
      <c r="G41" s="12">
        <f t="shared" si="0"/>
        <v>0</v>
      </c>
      <c r="H41" s="12">
        <f t="shared" si="1"/>
        <v>0</v>
      </c>
      <c r="I41" s="12">
        <f t="shared" si="2"/>
        <v>0</v>
      </c>
      <c r="J41" s="13"/>
    </row>
    <row r="42" spans="1:10" ht="25.2" customHeight="1" x14ac:dyDescent="0.3">
      <c r="A42" s="7">
        <v>32</v>
      </c>
      <c r="B42" s="47" t="s">
        <v>440</v>
      </c>
      <c r="C42" s="9">
        <v>4500</v>
      </c>
      <c r="D42" s="7" t="s">
        <v>138</v>
      </c>
      <c r="E42" s="10"/>
      <c r="F42" s="11"/>
      <c r="G42" s="12">
        <f t="shared" si="0"/>
        <v>0</v>
      </c>
      <c r="H42" s="12">
        <f t="shared" si="1"/>
        <v>0</v>
      </c>
      <c r="I42" s="12">
        <f t="shared" si="2"/>
        <v>0</v>
      </c>
      <c r="J42" s="13"/>
    </row>
    <row r="43" spans="1:10" x14ac:dyDescent="0.3">
      <c r="A43" s="7">
        <v>33</v>
      </c>
      <c r="B43" s="47" t="s">
        <v>441</v>
      </c>
      <c r="C43" s="9">
        <v>1300</v>
      </c>
      <c r="D43" s="7" t="s">
        <v>138</v>
      </c>
      <c r="E43" s="10"/>
      <c r="F43" s="11"/>
      <c r="G43" s="12">
        <f t="shared" si="0"/>
        <v>0</v>
      </c>
      <c r="H43" s="12">
        <f t="shared" si="1"/>
        <v>0</v>
      </c>
      <c r="I43" s="12">
        <f t="shared" si="2"/>
        <v>0</v>
      </c>
      <c r="J43" s="13"/>
    </row>
    <row r="44" spans="1:10" x14ac:dyDescent="0.3">
      <c r="A44" s="7">
        <v>34</v>
      </c>
      <c r="B44" s="47" t="s">
        <v>442</v>
      </c>
      <c r="C44" s="9">
        <v>900</v>
      </c>
      <c r="D44" s="7" t="s">
        <v>138</v>
      </c>
      <c r="E44" s="10"/>
      <c r="F44" s="11"/>
      <c r="G44" s="12">
        <f t="shared" si="0"/>
        <v>0</v>
      </c>
      <c r="H44" s="12">
        <f t="shared" si="1"/>
        <v>0</v>
      </c>
      <c r="I44" s="12">
        <f t="shared" si="2"/>
        <v>0</v>
      </c>
      <c r="J44" s="13"/>
    </row>
    <row r="45" spans="1:10" x14ac:dyDescent="0.3">
      <c r="A45" s="7">
        <v>35</v>
      </c>
      <c r="B45" s="47" t="s">
        <v>443</v>
      </c>
      <c r="C45" s="9">
        <v>2000</v>
      </c>
      <c r="D45" s="7" t="s">
        <v>138</v>
      </c>
      <c r="E45" s="10"/>
      <c r="F45" s="11"/>
      <c r="G45" s="12">
        <f t="shared" si="0"/>
        <v>0</v>
      </c>
      <c r="H45" s="12">
        <f t="shared" si="1"/>
        <v>0</v>
      </c>
      <c r="I45" s="12">
        <f t="shared" si="2"/>
        <v>0</v>
      </c>
      <c r="J45" s="13"/>
    </row>
    <row r="46" spans="1:10" x14ac:dyDescent="0.3">
      <c r="A46" s="7">
        <v>36</v>
      </c>
      <c r="B46" s="47" t="s">
        <v>444</v>
      </c>
      <c r="C46" s="9">
        <v>1700</v>
      </c>
      <c r="D46" s="7" t="s">
        <v>138</v>
      </c>
      <c r="E46" s="10"/>
      <c r="F46" s="11"/>
      <c r="G46" s="12">
        <f t="shared" si="0"/>
        <v>0</v>
      </c>
      <c r="H46" s="12">
        <f t="shared" si="1"/>
        <v>0</v>
      </c>
      <c r="I46" s="12">
        <f t="shared" si="2"/>
        <v>0</v>
      </c>
      <c r="J46" s="13"/>
    </row>
    <row r="47" spans="1:10" x14ac:dyDescent="0.3">
      <c r="A47" s="7">
        <v>37</v>
      </c>
      <c r="B47" s="47" t="s">
        <v>445</v>
      </c>
      <c r="C47" s="9">
        <v>1100</v>
      </c>
      <c r="D47" s="7" t="s">
        <v>138</v>
      </c>
      <c r="E47" s="10"/>
      <c r="F47" s="11"/>
      <c r="G47" s="12">
        <f t="shared" si="0"/>
        <v>0</v>
      </c>
      <c r="H47" s="12">
        <f t="shared" si="1"/>
        <v>0</v>
      </c>
      <c r="I47" s="12">
        <f t="shared" si="2"/>
        <v>0</v>
      </c>
      <c r="J47" s="13"/>
    </row>
    <row r="48" spans="1:10" x14ac:dyDescent="0.3">
      <c r="A48" s="7">
        <v>38</v>
      </c>
      <c r="B48" s="47" t="s">
        <v>446</v>
      </c>
      <c r="C48" s="9">
        <v>2000</v>
      </c>
      <c r="D48" s="7" t="s">
        <v>138</v>
      </c>
      <c r="E48" s="10"/>
      <c r="F48" s="11"/>
      <c r="G48" s="12">
        <f t="shared" si="0"/>
        <v>0</v>
      </c>
      <c r="H48" s="12">
        <f t="shared" si="1"/>
        <v>0</v>
      </c>
      <c r="I48" s="12">
        <f t="shared" si="2"/>
        <v>0</v>
      </c>
      <c r="J48" s="13"/>
    </row>
    <row r="49" spans="1:10" x14ac:dyDescent="0.3">
      <c r="A49" s="7">
        <v>39</v>
      </c>
      <c r="B49" s="47" t="s">
        <v>447</v>
      </c>
      <c r="C49" s="9">
        <v>6700</v>
      </c>
      <c r="D49" s="7" t="s">
        <v>138</v>
      </c>
      <c r="E49" s="10"/>
      <c r="F49" s="11"/>
      <c r="G49" s="12">
        <f t="shared" si="0"/>
        <v>0</v>
      </c>
      <c r="H49" s="12">
        <f t="shared" si="1"/>
        <v>0</v>
      </c>
      <c r="I49" s="12">
        <f t="shared" si="2"/>
        <v>0</v>
      </c>
      <c r="J49" s="13"/>
    </row>
    <row r="50" spans="1:10" x14ac:dyDescent="0.3">
      <c r="A50" s="7">
        <v>40</v>
      </c>
      <c r="B50" s="47" t="s">
        <v>448</v>
      </c>
      <c r="C50" s="9">
        <v>2500</v>
      </c>
      <c r="D50" s="7" t="s">
        <v>138</v>
      </c>
      <c r="E50" s="10"/>
      <c r="F50" s="11"/>
      <c r="G50" s="12">
        <f t="shared" si="0"/>
        <v>0</v>
      </c>
      <c r="H50" s="12">
        <f t="shared" si="1"/>
        <v>0</v>
      </c>
      <c r="I50" s="12">
        <f t="shared" si="2"/>
        <v>0</v>
      </c>
      <c r="J50" s="13"/>
    </row>
    <row r="51" spans="1:10" x14ac:dyDescent="0.3">
      <c r="A51" s="7">
        <v>41</v>
      </c>
      <c r="B51" s="47" t="s">
        <v>449</v>
      </c>
      <c r="C51" s="9">
        <v>4500</v>
      </c>
      <c r="D51" s="7" t="s">
        <v>138</v>
      </c>
      <c r="E51" s="10"/>
      <c r="F51" s="11"/>
      <c r="G51" s="12">
        <f t="shared" si="0"/>
        <v>0</v>
      </c>
      <c r="H51" s="12">
        <f t="shared" si="1"/>
        <v>0</v>
      </c>
      <c r="I51" s="12">
        <f t="shared" si="2"/>
        <v>0</v>
      </c>
      <c r="J51" s="13"/>
    </row>
    <row r="52" spans="1:10" x14ac:dyDescent="0.3">
      <c r="A52" s="7">
        <v>42</v>
      </c>
      <c r="B52" s="47" t="s">
        <v>450</v>
      </c>
      <c r="C52" s="9">
        <v>3350</v>
      </c>
      <c r="D52" s="7" t="s">
        <v>138</v>
      </c>
      <c r="E52" s="10"/>
      <c r="F52" s="11"/>
      <c r="G52" s="12">
        <f t="shared" si="0"/>
        <v>0</v>
      </c>
      <c r="H52" s="12">
        <f t="shared" si="1"/>
        <v>0</v>
      </c>
      <c r="I52" s="12">
        <f t="shared" si="2"/>
        <v>0</v>
      </c>
      <c r="J52" s="13"/>
    </row>
    <row r="53" spans="1:10" x14ac:dyDescent="0.3">
      <c r="A53" s="7">
        <v>43</v>
      </c>
      <c r="B53" s="47" t="s">
        <v>451</v>
      </c>
      <c r="C53" s="9">
        <v>1250</v>
      </c>
      <c r="D53" s="7" t="s">
        <v>138</v>
      </c>
      <c r="E53" s="10"/>
      <c r="F53" s="11"/>
      <c r="G53" s="12">
        <f t="shared" si="0"/>
        <v>0</v>
      </c>
      <c r="H53" s="12">
        <f t="shared" si="1"/>
        <v>0</v>
      </c>
      <c r="I53" s="12">
        <f t="shared" si="2"/>
        <v>0</v>
      </c>
      <c r="J53" s="13"/>
    </row>
    <row r="54" spans="1:10" x14ac:dyDescent="0.3">
      <c r="A54" s="7">
        <v>44</v>
      </c>
      <c r="B54" s="47" t="s">
        <v>452</v>
      </c>
      <c r="C54" s="9">
        <v>2250</v>
      </c>
      <c r="D54" s="7" t="s">
        <v>138</v>
      </c>
      <c r="E54" s="10"/>
      <c r="F54" s="11"/>
      <c r="G54" s="12">
        <f t="shared" si="0"/>
        <v>0</v>
      </c>
      <c r="H54" s="12">
        <f t="shared" si="1"/>
        <v>0</v>
      </c>
      <c r="I54" s="12">
        <f t="shared" si="2"/>
        <v>0</v>
      </c>
      <c r="J54" s="13"/>
    </row>
    <row r="55" spans="1:10" ht="26.4" x14ac:dyDescent="0.3">
      <c r="A55" s="7">
        <v>45</v>
      </c>
      <c r="B55" s="47" t="s">
        <v>453</v>
      </c>
      <c r="C55" s="9">
        <v>3350</v>
      </c>
      <c r="D55" s="7" t="s">
        <v>138</v>
      </c>
      <c r="E55" s="10"/>
      <c r="F55" s="11"/>
      <c r="G55" s="12">
        <f t="shared" si="0"/>
        <v>0</v>
      </c>
      <c r="H55" s="12">
        <f t="shared" si="1"/>
        <v>0</v>
      </c>
      <c r="I55" s="12">
        <f t="shared" si="2"/>
        <v>0</v>
      </c>
      <c r="J55" s="13"/>
    </row>
    <row r="56" spans="1:10" ht="26.4" x14ac:dyDescent="0.3">
      <c r="A56" s="7">
        <v>46</v>
      </c>
      <c r="B56" s="47" t="s">
        <v>454</v>
      </c>
      <c r="C56" s="9">
        <v>1250</v>
      </c>
      <c r="D56" s="7" t="s">
        <v>138</v>
      </c>
      <c r="E56" s="10"/>
      <c r="F56" s="11"/>
      <c r="G56" s="12">
        <f t="shared" si="0"/>
        <v>0</v>
      </c>
      <c r="H56" s="12">
        <f t="shared" si="1"/>
        <v>0</v>
      </c>
      <c r="I56" s="12">
        <f t="shared" si="2"/>
        <v>0</v>
      </c>
      <c r="J56" s="13"/>
    </row>
    <row r="57" spans="1:10" ht="26.4" x14ac:dyDescent="0.3">
      <c r="A57" s="7">
        <v>47</v>
      </c>
      <c r="B57" s="47" t="s">
        <v>455</v>
      </c>
      <c r="C57" s="9">
        <v>2250</v>
      </c>
      <c r="D57" s="7" t="s">
        <v>138</v>
      </c>
      <c r="E57" s="10"/>
      <c r="F57" s="11"/>
      <c r="G57" s="12">
        <f t="shared" si="0"/>
        <v>0</v>
      </c>
      <c r="H57" s="12">
        <f t="shared" si="1"/>
        <v>0</v>
      </c>
      <c r="I57" s="12">
        <f t="shared" si="2"/>
        <v>0</v>
      </c>
      <c r="J57" s="13"/>
    </row>
    <row r="58" spans="1:10" x14ac:dyDescent="0.3">
      <c r="A58" s="7">
        <v>48</v>
      </c>
      <c r="B58" s="47" t="s">
        <v>456</v>
      </c>
      <c r="C58" s="9">
        <v>900</v>
      </c>
      <c r="D58" s="7" t="s">
        <v>138</v>
      </c>
      <c r="E58" s="10"/>
      <c r="F58" s="11"/>
      <c r="G58" s="12">
        <f t="shared" si="0"/>
        <v>0</v>
      </c>
      <c r="H58" s="12">
        <f t="shared" si="1"/>
        <v>0</v>
      </c>
      <c r="I58" s="12">
        <f t="shared" si="2"/>
        <v>0</v>
      </c>
      <c r="J58" s="13"/>
    </row>
    <row r="59" spans="1:10" x14ac:dyDescent="0.3">
      <c r="A59" s="7">
        <v>49</v>
      </c>
      <c r="B59" s="47" t="s">
        <v>457</v>
      </c>
      <c r="C59" s="9">
        <v>650</v>
      </c>
      <c r="D59" s="7" t="s">
        <v>138</v>
      </c>
      <c r="E59" s="10"/>
      <c r="F59" s="11"/>
      <c r="G59" s="12">
        <f t="shared" si="0"/>
        <v>0</v>
      </c>
      <c r="H59" s="12">
        <f t="shared" si="1"/>
        <v>0</v>
      </c>
      <c r="I59" s="12">
        <f t="shared" si="2"/>
        <v>0</v>
      </c>
      <c r="J59" s="13"/>
    </row>
    <row r="60" spans="1:10" x14ac:dyDescent="0.3">
      <c r="A60" s="7">
        <v>50</v>
      </c>
      <c r="B60" s="47" t="s">
        <v>458</v>
      </c>
      <c r="C60" s="9">
        <v>1000</v>
      </c>
      <c r="D60" s="7" t="s">
        <v>138</v>
      </c>
      <c r="E60" s="10"/>
      <c r="F60" s="11"/>
      <c r="G60" s="12">
        <f t="shared" si="0"/>
        <v>0</v>
      </c>
      <c r="H60" s="12">
        <f t="shared" si="1"/>
        <v>0</v>
      </c>
      <c r="I60" s="12">
        <f t="shared" si="2"/>
        <v>0</v>
      </c>
      <c r="J60" s="13"/>
    </row>
    <row r="61" spans="1:10" x14ac:dyDescent="0.3">
      <c r="A61" s="7">
        <v>51</v>
      </c>
      <c r="B61" s="47" t="s">
        <v>459</v>
      </c>
      <c r="C61" s="9">
        <v>900</v>
      </c>
      <c r="D61" s="7" t="s">
        <v>138</v>
      </c>
      <c r="E61" s="10"/>
      <c r="F61" s="11"/>
      <c r="G61" s="12">
        <f t="shared" si="0"/>
        <v>0</v>
      </c>
      <c r="H61" s="12">
        <f t="shared" si="1"/>
        <v>0</v>
      </c>
      <c r="I61" s="12">
        <f t="shared" si="2"/>
        <v>0</v>
      </c>
      <c r="J61" s="13"/>
    </row>
    <row r="62" spans="1:10" x14ac:dyDescent="0.3">
      <c r="A62" s="7">
        <v>52</v>
      </c>
      <c r="B62" s="47" t="s">
        <v>460</v>
      </c>
      <c r="C62" s="9">
        <v>650</v>
      </c>
      <c r="D62" s="7" t="s">
        <v>138</v>
      </c>
      <c r="E62" s="10"/>
      <c r="F62" s="11"/>
      <c r="G62" s="12">
        <f t="shared" si="0"/>
        <v>0</v>
      </c>
      <c r="H62" s="12">
        <f t="shared" si="1"/>
        <v>0</v>
      </c>
      <c r="I62" s="12">
        <f t="shared" si="2"/>
        <v>0</v>
      </c>
      <c r="J62" s="13"/>
    </row>
    <row r="63" spans="1:10" x14ac:dyDescent="0.3">
      <c r="A63" s="7">
        <v>53</v>
      </c>
      <c r="B63" s="47" t="s">
        <v>461</v>
      </c>
      <c r="C63" s="9">
        <v>1000</v>
      </c>
      <c r="D63" s="7" t="s">
        <v>138</v>
      </c>
      <c r="E63" s="10"/>
      <c r="F63" s="11"/>
      <c r="G63" s="12">
        <f t="shared" si="0"/>
        <v>0</v>
      </c>
      <c r="H63" s="12">
        <f t="shared" si="1"/>
        <v>0</v>
      </c>
      <c r="I63" s="12">
        <f t="shared" si="2"/>
        <v>0</v>
      </c>
      <c r="J63" s="13"/>
    </row>
    <row r="64" spans="1:10" x14ac:dyDescent="0.3">
      <c r="A64" s="7">
        <v>54</v>
      </c>
      <c r="B64" s="47" t="s">
        <v>462</v>
      </c>
      <c r="C64" s="9">
        <v>1500</v>
      </c>
      <c r="D64" s="7" t="s">
        <v>138</v>
      </c>
      <c r="E64" s="10"/>
      <c r="F64" s="11"/>
      <c r="G64" s="12">
        <f t="shared" si="0"/>
        <v>0</v>
      </c>
      <c r="H64" s="12">
        <f t="shared" si="1"/>
        <v>0</v>
      </c>
      <c r="I64" s="12">
        <f t="shared" si="2"/>
        <v>0</v>
      </c>
      <c r="J64" s="13"/>
    </row>
    <row r="65" spans="1:10" x14ac:dyDescent="0.3">
      <c r="A65" s="7">
        <v>55</v>
      </c>
      <c r="B65" s="47" t="s">
        <v>463</v>
      </c>
      <c r="C65" s="9">
        <v>650</v>
      </c>
      <c r="D65" s="7" t="s">
        <v>138</v>
      </c>
      <c r="E65" s="10"/>
      <c r="F65" s="11"/>
      <c r="G65" s="12">
        <f t="shared" si="0"/>
        <v>0</v>
      </c>
      <c r="H65" s="12">
        <f t="shared" si="1"/>
        <v>0</v>
      </c>
      <c r="I65" s="12">
        <f t="shared" si="2"/>
        <v>0</v>
      </c>
      <c r="J65" s="13"/>
    </row>
    <row r="66" spans="1:10" x14ac:dyDescent="0.3">
      <c r="A66" s="7">
        <v>56</v>
      </c>
      <c r="B66" s="47" t="s">
        <v>464</v>
      </c>
      <c r="C66" s="9">
        <v>1000</v>
      </c>
      <c r="D66" s="7" t="s">
        <v>138</v>
      </c>
      <c r="E66" s="10"/>
      <c r="F66" s="11"/>
      <c r="G66" s="12">
        <f t="shared" si="0"/>
        <v>0</v>
      </c>
      <c r="H66" s="12">
        <f t="shared" si="1"/>
        <v>0</v>
      </c>
      <c r="I66" s="12">
        <f t="shared" si="2"/>
        <v>0</v>
      </c>
      <c r="J66" s="13"/>
    </row>
    <row r="67" spans="1:10" x14ac:dyDescent="0.3">
      <c r="A67" s="7">
        <v>57</v>
      </c>
      <c r="B67" s="47" t="s">
        <v>465</v>
      </c>
      <c r="C67" s="9">
        <v>1500</v>
      </c>
      <c r="D67" s="7" t="s">
        <v>138</v>
      </c>
      <c r="E67" s="10"/>
      <c r="F67" s="11"/>
      <c r="G67" s="12">
        <f t="shared" si="0"/>
        <v>0</v>
      </c>
      <c r="H67" s="12">
        <f t="shared" si="1"/>
        <v>0</v>
      </c>
      <c r="I67" s="12">
        <f t="shared" si="2"/>
        <v>0</v>
      </c>
      <c r="J67" s="13"/>
    </row>
    <row r="68" spans="1:10" x14ac:dyDescent="0.3">
      <c r="A68" s="7">
        <v>58</v>
      </c>
      <c r="B68" s="47" t="s">
        <v>466</v>
      </c>
      <c r="C68" s="9">
        <v>650</v>
      </c>
      <c r="D68" s="7" t="s">
        <v>138</v>
      </c>
      <c r="E68" s="10"/>
      <c r="F68" s="11"/>
      <c r="G68" s="12">
        <f t="shared" si="0"/>
        <v>0</v>
      </c>
      <c r="H68" s="12">
        <f t="shared" si="1"/>
        <v>0</v>
      </c>
      <c r="I68" s="12">
        <f t="shared" si="2"/>
        <v>0</v>
      </c>
      <c r="J68" s="13"/>
    </row>
    <row r="69" spans="1:10" x14ac:dyDescent="0.3">
      <c r="A69" s="7">
        <v>59</v>
      </c>
      <c r="B69" s="47" t="s">
        <v>467</v>
      </c>
      <c r="C69" s="9">
        <v>1000</v>
      </c>
      <c r="D69" s="7" t="s">
        <v>138</v>
      </c>
      <c r="E69" s="10"/>
      <c r="F69" s="11"/>
      <c r="G69" s="12">
        <f t="shared" si="0"/>
        <v>0</v>
      </c>
      <c r="H69" s="12">
        <f t="shared" si="1"/>
        <v>0</v>
      </c>
      <c r="I69" s="12">
        <f t="shared" si="2"/>
        <v>0</v>
      </c>
      <c r="J69" s="13"/>
    </row>
    <row r="70" spans="1:10" x14ac:dyDescent="0.3">
      <c r="A70" s="7">
        <v>60</v>
      </c>
      <c r="B70" s="47" t="s">
        <v>537</v>
      </c>
      <c r="C70" s="9">
        <v>900</v>
      </c>
      <c r="D70" s="7" t="s">
        <v>138</v>
      </c>
      <c r="E70" s="10"/>
      <c r="F70" s="11"/>
      <c r="G70" s="12">
        <f>C70*F70</f>
        <v>0</v>
      </c>
      <c r="H70" s="12">
        <f t="shared" ref="H70:H75" si="6">G70*0.095</f>
        <v>0</v>
      </c>
      <c r="I70" s="12">
        <f t="shared" ref="I70:I75" si="7">G70+H70</f>
        <v>0</v>
      </c>
      <c r="J70" s="13"/>
    </row>
    <row r="71" spans="1:10" x14ac:dyDescent="0.3">
      <c r="A71" s="7">
        <v>61</v>
      </c>
      <c r="B71" s="47" t="s">
        <v>538</v>
      </c>
      <c r="C71" s="9">
        <v>650</v>
      </c>
      <c r="D71" s="7" t="s">
        <v>138</v>
      </c>
      <c r="E71" s="10"/>
      <c r="F71" s="11"/>
      <c r="G71" s="12">
        <f>SUM(C71*F71)</f>
        <v>0</v>
      </c>
      <c r="H71" s="12">
        <f t="shared" si="6"/>
        <v>0</v>
      </c>
      <c r="I71" s="12">
        <f t="shared" si="7"/>
        <v>0</v>
      </c>
      <c r="J71" s="13"/>
    </row>
    <row r="72" spans="1:10" x14ac:dyDescent="0.3">
      <c r="A72" s="7">
        <v>62</v>
      </c>
      <c r="B72" s="47" t="s">
        <v>539</v>
      </c>
      <c r="C72" s="9">
        <v>1000</v>
      </c>
      <c r="D72" s="7" t="s">
        <v>138</v>
      </c>
      <c r="E72" s="10"/>
      <c r="F72" s="11"/>
      <c r="G72" s="12">
        <f>SUM(C72*F72)</f>
        <v>0</v>
      </c>
      <c r="H72" s="12">
        <f t="shared" si="6"/>
        <v>0</v>
      </c>
      <c r="I72" s="12">
        <f t="shared" si="7"/>
        <v>0</v>
      </c>
      <c r="J72" s="13"/>
    </row>
    <row r="73" spans="1:10" x14ac:dyDescent="0.3">
      <c r="A73" s="7">
        <v>63</v>
      </c>
      <c r="B73" s="47" t="s">
        <v>540</v>
      </c>
      <c r="C73" s="9">
        <v>900</v>
      </c>
      <c r="D73" s="7" t="s">
        <v>138</v>
      </c>
      <c r="E73" s="10"/>
      <c r="F73" s="11"/>
      <c r="G73" s="12">
        <f t="shared" ref="G73:G81" si="8">C73*F73</f>
        <v>0</v>
      </c>
      <c r="H73" s="12">
        <f t="shared" si="6"/>
        <v>0</v>
      </c>
      <c r="I73" s="12">
        <f t="shared" si="7"/>
        <v>0</v>
      </c>
      <c r="J73" s="13"/>
    </row>
    <row r="74" spans="1:10" x14ac:dyDescent="0.3">
      <c r="A74" s="7">
        <v>64</v>
      </c>
      <c r="B74" s="47" t="s">
        <v>541</v>
      </c>
      <c r="C74" s="9">
        <v>650</v>
      </c>
      <c r="D74" s="7" t="s">
        <v>138</v>
      </c>
      <c r="E74" s="10"/>
      <c r="F74" s="11"/>
      <c r="G74" s="12">
        <f t="shared" si="8"/>
        <v>0</v>
      </c>
      <c r="H74" s="12">
        <f t="shared" si="6"/>
        <v>0</v>
      </c>
      <c r="I74" s="12">
        <f t="shared" si="7"/>
        <v>0</v>
      </c>
      <c r="J74" s="13"/>
    </row>
    <row r="75" spans="1:10" x14ac:dyDescent="0.3">
      <c r="A75" s="7">
        <v>65</v>
      </c>
      <c r="B75" s="47" t="s">
        <v>542</v>
      </c>
      <c r="C75" s="9">
        <v>1000</v>
      </c>
      <c r="D75" s="7" t="s">
        <v>138</v>
      </c>
      <c r="E75" s="10"/>
      <c r="F75" s="11"/>
      <c r="G75" s="12">
        <f t="shared" si="8"/>
        <v>0</v>
      </c>
      <c r="H75" s="12">
        <f t="shared" si="6"/>
        <v>0</v>
      </c>
      <c r="I75" s="12">
        <f t="shared" si="7"/>
        <v>0</v>
      </c>
      <c r="J75" s="13"/>
    </row>
    <row r="76" spans="1:10" x14ac:dyDescent="0.3">
      <c r="A76" s="7">
        <v>66</v>
      </c>
      <c r="B76" s="47" t="s">
        <v>543</v>
      </c>
      <c r="C76" s="9">
        <v>900</v>
      </c>
      <c r="D76" s="7" t="s">
        <v>138</v>
      </c>
      <c r="E76" s="10"/>
      <c r="F76" s="11"/>
      <c r="G76" s="12">
        <f t="shared" si="8"/>
        <v>0</v>
      </c>
      <c r="H76" s="12">
        <f t="shared" ref="H76:H82" si="9">G76*0.095</f>
        <v>0</v>
      </c>
      <c r="I76" s="12">
        <f t="shared" ref="I76:I82" si="10">G76+H76</f>
        <v>0</v>
      </c>
      <c r="J76" s="13"/>
    </row>
    <row r="77" spans="1:10" x14ac:dyDescent="0.3">
      <c r="A77" s="7">
        <v>67</v>
      </c>
      <c r="B77" s="47" t="s">
        <v>544</v>
      </c>
      <c r="C77" s="9">
        <v>650</v>
      </c>
      <c r="D77" s="7" t="s">
        <v>138</v>
      </c>
      <c r="E77" s="10"/>
      <c r="F77" s="11"/>
      <c r="G77" s="12">
        <f t="shared" si="8"/>
        <v>0</v>
      </c>
      <c r="H77" s="12">
        <f t="shared" si="9"/>
        <v>0</v>
      </c>
      <c r="I77" s="12">
        <f t="shared" si="10"/>
        <v>0</v>
      </c>
      <c r="J77" s="13"/>
    </row>
    <row r="78" spans="1:10" x14ac:dyDescent="0.3">
      <c r="A78" s="7">
        <v>68</v>
      </c>
      <c r="B78" s="47" t="s">
        <v>545</v>
      </c>
      <c r="C78" s="9">
        <v>1000</v>
      </c>
      <c r="D78" s="7" t="s">
        <v>138</v>
      </c>
      <c r="E78" s="10"/>
      <c r="F78" s="11"/>
      <c r="G78" s="12">
        <f t="shared" si="8"/>
        <v>0</v>
      </c>
      <c r="H78" s="12">
        <f t="shared" si="9"/>
        <v>0</v>
      </c>
      <c r="I78" s="12">
        <f t="shared" si="10"/>
        <v>0</v>
      </c>
      <c r="J78" s="13"/>
    </row>
    <row r="79" spans="1:10" x14ac:dyDescent="0.3">
      <c r="A79" s="7">
        <v>69</v>
      </c>
      <c r="B79" s="47" t="s">
        <v>546</v>
      </c>
      <c r="C79" s="9">
        <v>1500</v>
      </c>
      <c r="D79" s="7" t="s">
        <v>138</v>
      </c>
      <c r="E79" s="10"/>
      <c r="F79" s="11"/>
      <c r="G79" s="12">
        <f t="shared" si="8"/>
        <v>0</v>
      </c>
      <c r="H79" s="12">
        <f t="shared" si="9"/>
        <v>0</v>
      </c>
      <c r="I79" s="12">
        <f t="shared" si="10"/>
        <v>0</v>
      </c>
      <c r="J79" s="13"/>
    </row>
    <row r="80" spans="1:10" x14ac:dyDescent="0.3">
      <c r="A80" s="7">
        <v>70</v>
      </c>
      <c r="B80" s="47" t="s">
        <v>547</v>
      </c>
      <c r="C80" s="9">
        <v>650</v>
      </c>
      <c r="D80" s="7" t="s">
        <v>138</v>
      </c>
      <c r="E80" s="10"/>
      <c r="F80" s="11"/>
      <c r="G80" s="12">
        <f t="shared" si="8"/>
        <v>0</v>
      </c>
      <c r="H80" s="12">
        <f t="shared" si="9"/>
        <v>0</v>
      </c>
      <c r="I80" s="12">
        <f t="shared" si="10"/>
        <v>0</v>
      </c>
      <c r="J80" s="13"/>
    </row>
    <row r="81" spans="1:10" x14ac:dyDescent="0.3">
      <c r="A81" s="7">
        <v>71</v>
      </c>
      <c r="B81" s="47" t="s">
        <v>548</v>
      </c>
      <c r="C81" s="9">
        <v>1000</v>
      </c>
      <c r="D81" s="7" t="s">
        <v>138</v>
      </c>
      <c r="E81" s="10"/>
      <c r="F81" s="11"/>
      <c r="G81" s="12">
        <f t="shared" si="8"/>
        <v>0</v>
      </c>
      <c r="H81" s="12">
        <f t="shared" si="9"/>
        <v>0</v>
      </c>
      <c r="I81" s="12">
        <f t="shared" si="10"/>
        <v>0</v>
      </c>
      <c r="J81" s="13"/>
    </row>
    <row r="82" spans="1:10" x14ac:dyDescent="0.3">
      <c r="A82" s="7">
        <v>72</v>
      </c>
      <c r="B82" s="47" t="s">
        <v>549</v>
      </c>
      <c r="C82" s="9">
        <v>4100</v>
      </c>
      <c r="D82" s="7" t="s">
        <v>138</v>
      </c>
      <c r="E82" s="10"/>
      <c r="F82" s="11"/>
      <c r="G82" s="12">
        <f>C82*F82</f>
        <v>0</v>
      </c>
      <c r="H82" s="12">
        <f t="shared" si="9"/>
        <v>0</v>
      </c>
      <c r="I82" s="12">
        <f t="shared" si="10"/>
        <v>0</v>
      </c>
      <c r="J82" s="13"/>
    </row>
    <row r="83" spans="1:10" x14ac:dyDescent="0.3">
      <c r="A83" s="7">
        <v>73</v>
      </c>
      <c r="B83" s="47" t="s">
        <v>550</v>
      </c>
      <c r="C83" s="9">
        <v>750</v>
      </c>
      <c r="D83" s="7" t="s">
        <v>138</v>
      </c>
      <c r="E83" s="10"/>
      <c r="F83" s="11"/>
      <c r="G83" s="12">
        <f>C83*F83</f>
        <v>0</v>
      </c>
      <c r="H83" s="12">
        <f>G83*0.095</f>
        <v>0</v>
      </c>
      <c r="I83" s="12">
        <f>G83+H83</f>
        <v>0</v>
      </c>
      <c r="J83" s="13"/>
    </row>
    <row r="84" spans="1:10" x14ac:dyDescent="0.3">
      <c r="A84" s="7">
        <v>74</v>
      </c>
      <c r="B84" s="47" t="s">
        <v>468</v>
      </c>
      <c r="C84" s="9">
        <v>900</v>
      </c>
      <c r="D84" s="7" t="s">
        <v>138</v>
      </c>
      <c r="E84" s="10"/>
      <c r="F84" s="11"/>
      <c r="G84" s="12">
        <f t="shared" si="0"/>
        <v>0</v>
      </c>
      <c r="H84" s="12">
        <f t="shared" si="1"/>
        <v>0</v>
      </c>
      <c r="I84" s="12">
        <f t="shared" si="2"/>
        <v>0</v>
      </c>
      <c r="J84" s="13"/>
    </row>
    <row r="85" spans="1:10" x14ac:dyDescent="0.3">
      <c r="A85" s="7">
        <v>75</v>
      </c>
      <c r="B85" s="47" t="s">
        <v>469</v>
      </c>
      <c r="C85" s="9">
        <v>350</v>
      </c>
      <c r="D85" s="7" t="s">
        <v>138</v>
      </c>
      <c r="E85" s="10"/>
      <c r="F85" s="11"/>
      <c r="G85" s="12">
        <f>SUM(C85*F85)</f>
        <v>0</v>
      </c>
      <c r="H85" s="12">
        <f>G85*0.095</f>
        <v>0</v>
      </c>
      <c r="I85" s="12">
        <f>G85+H85</f>
        <v>0</v>
      </c>
      <c r="J85" s="13"/>
    </row>
    <row r="86" spans="1:10" x14ac:dyDescent="0.3">
      <c r="A86" s="7">
        <v>76</v>
      </c>
      <c r="B86" s="125" t="s">
        <v>470</v>
      </c>
      <c r="C86" s="9">
        <v>450</v>
      </c>
      <c r="D86" s="7" t="s">
        <v>138</v>
      </c>
      <c r="E86" s="10"/>
      <c r="F86" s="11"/>
      <c r="G86" s="12">
        <f>SUM(C86*F86)</f>
        <v>0</v>
      </c>
      <c r="H86" s="12">
        <f>G86*0.095</f>
        <v>0</v>
      </c>
      <c r="I86" s="12">
        <f>G86+H86</f>
        <v>0</v>
      </c>
      <c r="J86" s="13"/>
    </row>
    <row r="87" spans="1:10" x14ac:dyDescent="0.3">
      <c r="A87" s="7">
        <v>77</v>
      </c>
      <c r="B87" s="47" t="s">
        <v>471</v>
      </c>
      <c r="C87" s="9">
        <v>900</v>
      </c>
      <c r="D87" s="7" t="s">
        <v>138</v>
      </c>
      <c r="E87" s="10"/>
      <c r="F87" s="11"/>
      <c r="G87" s="12">
        <f>C87*F87</f>
        <v>0</v>
      </c>
      <c r="H87" s="12">
        <f>G87*0.095</f>
        <v>0</v>
      </c>
      <c r="I87" s="12">
        <f>G87+H87</f>
        <v>0</v>
      </c>
      <c r="J87" s="13"/>
    </row>
    <row r="88" spans="1:10" x14ac:dyDescent="0.3">
      <c r="A88" s="7">
        <v>78</v>
      </c>
      <c r="B88" s="47" t="s">
        <v>472</v>
      </c>
      <c r="C88" s="9">
        <v>350</v>
      </c>
      <c r="D88" s="7" t="s">
        <v>138</v>
      </c>
      <c r="E88" s="10"/>
      <c r="F88" s="11"/>
      <c r="G88" s="12">
        <f>C88*F88</f>
        <v>0</v>
      </c>
      <c r="H88" s="12">
        <f>G88*0.095</f>
        <v>0</v>
      </c>
      <c r="I88" s="12">
        <f>G88+H88</f>
        <v>0</v>
      </c>
      <c r="J88" s="13"/>
    </row>
    <row r="89" spans="1:10" x14ac:dyDescent="0.3">
      <c r="A89" s="7">
        <v>79</v>
      </c>
      <c r="B89" s="47" t="s">
        <v>473</v>
      </c>
      <c r="C89" s="9">
        <v>450</v>
      </c>
      <c r="D89" s="7" t="s">
        <v>138</v>
      </c>
      <c r="E89" s="10"/>
      <c r="F89" s="11"/>
      <c r="G89" s="12">
        <f>C89*F89</f>
        <v>0</v>
      </c>
      <c r="H89" s="12">
        <f>G89*0.095</f>
        <v>0</v>
      </c>
      <c r="I89" s="12">
        <f>G89+H89</f>
        <v>0</v>
      </c>
      <c r="J89" s="13"/>
    </row>
    <row r="90" spans="1:10" x14ac:dyDescent="0.3">
      <c r="A90" s="15"/>
      <c r="B90" s="73" t="s">
        <v>556</v>
      </c>
      <c r="C90" s="17" t="s">
        <v>27</v>
      </c>
      <c r="D90" s="17" t="s">
        <v>27</v>
      </c>
      <c r="E90" s="17" t="s">
        <v>27</v>
      </c>
      <c r="F90" s="18" t="s">
        <v>27</v>
      </c>
      <c r="G90" s="19">
        <f>SUM(G11:G89)</f>
        <v>0</v>
      </c>
      <c r="H90" s="19">
        <f>SUM(H11:H89)</f>
        <v>0</v>
      </c>
      <c r="I90" s="19">
        <f>SUM(I11:I89)</f>
        <v>0</v>
      </c>
      <c r="J90" s="20">
        <f>SUM(J11:J89)</f>
        <v>0</v>
      </c>
    </row>
    <row r="91" spans="1:10" x14ac:dyDescent="0.3">
      <c r="A91" s="176" t="s">
        <v>558</v>
      </c>
      <c r="B91" s="177"/>
      <c r="C91" s="177"/>
      <c r="D91" s="177"/>
      <c r="E91" s="177"/>
      <c r="F91" s="177"/>
      <c r="G91" s="177"/>
      <c r="H91" s="177"/>
      <c r="I91" s="177"/>
      <c r="J91" s="177"/>
    </row>
    <row r="92" spans="1:10" x14ac:dyDescent="0.3">
      <c r="A92" s="7">
        <v>80</v>
      </c>
      <c r="B92" s="126" t="s">
        <v>474</v>
      </c>
      <c r="C92" s="9">
        <v>6000</v>
      </c>
      <c r="D92" s="7" t="s">
        <v>30</v>
      </c>
      <c r="E92" s="50"/>
      <c r="F92" s="11"/>
      <c r="G92" s="12">
        <f t="shared" ref="G92:G116" si="11">C92*F92</f>
        <v>0</v>
      </c>
      <c r="H92" s="12">
        <f t="shared" ref="H92:H116" si="12">G92*0.095</f>
        <v>0</v>
      </c>
      <c r="I92" s="12">
        <f t="shared" ref="I92:I116" si="13">G92+H92</f>
        <v>0</v>
      </c>
      <c r="J92" s="13"/>
    </row>
    <row r="93" spans="1:10" x14ac:dyDescent="0.3">
      <c r="A93" s="7">
        <v>81</v>
      </c>
      <c r="B93" s="126" t="s">
        <v>475</v>
      </c>
      <c r="C93" s="9">
        <v>2000</v>
      </c>
      <c r="D93" s="7" t="s">
        <v>30</v>
      </c>
      <c r="E93" s="50"/>
      <c r="F93" s="11"/>
      <c r="G93" s="12">
        <f t="shared" si="11"/>
        <v>0</v>
      </c>
      <c r="H93" s="12">
        <f t="shared" si="12"/>
        <v>0</v>
      </c>
      <c r="I93" s="12">
        <f t="shared" si="13"/>
        <v>0</v>
      </c>
      <c r="J93" s="13"/>
    </row>
    <row r="94" spans="1:10" x14ac:dyDescent="0.3">
      <c r="A94" s="7">
        <v>82</v>
      </c>
      <c r="B94" s="126" t="s">
        <v>476</v>
      </c>
      <c r="C94" s="9">
        <v>2000</v>
      </c>
      <c r="D94" s="7" t="s">
        <v>30</v>
      </c>
      <c r="E94" s="50"/>
      <c r="F94" s="11"/>
      <c r="G94" s="12">
        <f t="shared" si="11"/>
        <v>0</v>
      </c>
      <c r="H94" s="12">
        <f t="shared" si="12"/>
        <v>0</v>
      </c>
      <c r="I94" s="12">
        <f t="shared" si="13"/>
        <v>0</v>
      </c>
      <c r="J94" s="13"/>
    </row>
    <row r="95" spans="1:10" x14ac:dyDescent="0.3">
      <c r="A95" s="7">
        <v>83</v>
      </c>
      <c r="B95" s="126" t="s">
        <v>477</v>
      </c>
      <c r="C95" s="9">
        <v>300</v>
      </c>
      <c r="D95" s="7" t="s">
        <v>30</v>
      </c>
      <c r="E95" s="50"/>
      <c r="F95" s="11"/>
      <c r="G95" s="12">
        <f t="shared" si="11"/>
        <v>0</v>
      </c>
      <c r="H95" s="12">
        <f t="shared" si="12"/>
        <v>0</v>
      </c>
      <c r="I95" s="12">
        <f t="shared" si="13"/>
        <v>0</v>
      </c>
      <c r="J95" s="13"/>
    </row>
    <row r="96" spans="1:10" x14ac:dyDescent="0.3">
      <c r="A96" s="7">
        <v>84</v>
      </c>
      <c r="B96" s="126" t="s">
        <v>478</v>
      </c>
      <c r="C96" s="9">
        <v>4000</v>
      </c>
      <c r="D96" s="7" t="s">
        <v>30</v>
      </c>
      <c r="E96" s="50"/>
      <c r="F96" s="11"/>
      <c r="G96" s="12">
        <f t="shared" si="11"/>
        <v>0</v>
      </c>
      <c r="H96" s="12">
        <f t="shared" si="12"/>
        <v>0</v>
      </c>
      <c r="I96" s="12">
        <f t="shared" si="13"/>
        <v>0</v>
      </c>
      <c r="J96" s="13"/>
    </row>
    <row r="97" spans="1:10" x14ac:dyDescent="0.3">
      <c r="A97" s="7">
        <v>85</v>
      </c>
      <c r="B97" s="126" t="s">
        <v>479</v>
      </c>
      <c r="C97" s="9">
        <v>1000</v>
      </c>
      <c r="D97" s="7" t="s">
        <v>30</v>
      </c>
      <c r="E97" s="50"/>
      <c r="F97" s="11"/>
      <c r="G97" s="12">
        <f t="shared" si="11"/>
        <v>0</v>
      </c>
      <c r="H97" s="12">
        <f t="shared" si="12"/>
        <v>0</v>
      </c>
      <c r="I97" s="12">
        <f t="shared" si="13"/>
        <v>0</v>
      </c>
      <c r="J97" s="13"/>
    </row>
    <row r="98" spans="1:10" x14ac:dyDescent="0.3">
      <c r="A98" s="7">
        <v>86</v>
      </c>
      <c r="B98" s="126" t="s">
        <v>480</v>
      </c>
      <c r="C98" s="9">
        <v>1000</v>
      </c>
      <c r="D98" s="7" t="s">
        <v>30</v>
      </c>
      <c r="E98" s="50"/>
      <c r="F98" s="11"/>
      <c r="G98" s="12">
        <f t="shared" si="11"/>
        <v>0</v>
      </c>
      <c r="H98" s="12">
        <f t="shared" si="12"/>
        <v>0</v>
      </c>
      <c r="I98" s="12">
        <f t="shared" si="13"/>
        <v>0</v>
      </c>
      <c r="J98" s="13"/>
    </row>
    <row r="99" spans="1:10" x14ac:dyDescent="0.3">
      <c r="A99" s="7">
        <v>87</v>
      </c>
      <c r="B99" s="127" t="s">
        <v>481</v>
      </c>
      <c r="C99" s="9">
        <v>900</v>
      </c>
      <c r="D99" s="7" t="s">
        <v>138</v>
      </c>
      <c r="E99" s="50"/>
      <c r="F99" s="11"/>
      <c r="G99" s="12">
        <f t="shared" si="11"/>
        <v>0</v>
      </c>
      <c r="H99" s="12">
        <f t="shared" si="12"/>
        <v>0</v>
      </c>
      <c r="I99" s="12">
        <f t="shared" si="13"/>
        <v>0</v>
      </c>
      <c r="J99" s="13"/>
    </row>
    <row r="100" spans="1:10" x14ac:dyDescent="0.3">
      <c r="A100" s="7">
        <v>88</v>
      </c>
      <c r="B100" s="127" t="s">
        <v>482</v>
      </c>
      <c r="C100" s="9">
        <v>650</v>
      </c>
      <c r="D100" s="7" t="s">
        <v>138</v>
      </c>
      <c r="E100" s="50"/>
      <c r="F100" s="11"/>
      <c r="G100" s="12">
        <f t="shared" si="11"/>
        <v>0</v>
      </c>
      <c r="H100" s="12">
        <f t="shared" si="12"/>
        <v>0</v>
      </c>
      <c r="I100" s="12">
        <f t="shared" si="13"/>
        <v>0</v>
      </c>
      <c r="J100" s="13"/>
    </row>
    <row r="101" spans="1:10" x14ac:dyDescent="0.3">
      <c r="A101" s="7">
        <v>89</v>
      </c>
      <c r="B101" s="127" t="s">
        <v>483</v>
      </c>
      <c r="C101" s="9">
        <v>1000</v>
      </c>
      <c r="D101" s="7" t="s">
        <v>138</v>
      </c>
      <c r="E101" s="50"/>
      <c r="F101" s="11"/>
      <c r="G101" s="12">
        <f t="shared" si="11"/>
        <v>0</v>
      </c>
      <c r="H101" s="12">
        <f t="shared" si="12"/>
        <v>0</v>
      </c>
      <c r="I101" s="12">
        <f t="shared" si="13"/>
        <v>0</v>
      </c>
      <c r="J101" s="13"/>
    </row>
    <row r="102" spans="1:10" x14ac:dyDescent="0.3">
      <c r="A102" s="7">
        <v>90</v>
      </c>
      <c r="B102" s="127" t="s">
        <v>856</v>
      </c>
      <c r="C102" s="9">
        <v>2500</v>
      </c>
      <c r="D102" s="7" t="s">
        <v>138</v>
      </c>
      <c r="E102" s="50"/>
      <c r="F102" s="11"/>
      <c r="G102" s="12">
        <f t="shared" si="11"/>
        <v>0</v>
      </c>
      <c r="H102" s="12">
        <f t="shared" si="12"/>
        <v>0</v>
      </c>
      <c r="I102" s="12">
        <f t="shared" si="13"/>
        <v>0</v>
      </c>
      <c r="J102" s="13"/>
    </row>
    <row r="103" spans="1:10" x14ac:dyDescent="0.3">
      <c r="A103" s="7">
        <v>91</v>
      </c>
      <c r="B103" s="127" t="s">
        <v>855</v>
      </c>
      <c r="C103" s="9">
        <v>1250</v>
      </c>
      <c r="D103" s="7" t="s">
        <v>138</v>
      </c>
      <c r="E103" s="50"/>
      <c r="F103" s="11"/>
      <c r="G103" s="12">
        <f t="shared" si="11"/>
        <v>0</v>
      </c>
      <c r="H103" s="12">
        <f t="shared" si="12"/>
        <v>0</v>
      </c>
      <c r="I103" s="12">
        <f t="shared" si="13"/>
        <v>0</v>
      </c>
      <c r="J103" s="13"/>
    </row>
    <row r="104" spans="1:10" x14ac:dyDescent="0.3">
      <c r="A104" s="7">
        <v>92</v>
      </c>
      <c r="B104" s="127" t="s">
        <v>857</v>
      </c>
      <c r="C104" s="9">
        <v>1600</v>
      </c>
      <c r="D104" s="7" t="s">
        <v>138</v>
      </c>
      <c r="E104" s="50"/>
      <c r="F104" s="11"/>
      <c r="G104" s="12">
        <f t="shared" si="11"/>
        <v>0</v>
      </c>
      <c r="H104" s="12">
        <f t="shared" si="12"/>
        <v>0</v>
      </c>
      <c r="I104" s="12">
        <f t="shared" si="13"/>
        <v>0</v>
      </c>
      <c r="J104" s="13"/>
    </row>
    <row r="105" spans="1:10" x14ac:dyDescent="0.3">
      <c r="A105" s="7">
        <v>93</v>
      </c>
      <c r="B105" s="127" t="s">
        <v>484</v>
      </c>
      <c r="C105" s="9">
        <v>1250</v>
      </c>
      <c r="D105" s="7" t="s">
        <v>138</v>
      </c>
      <c r="E105" s="50"/>
      <c r="F105" s="11"/>
      <c r="G105" s="12">
        <f t="shared" si="11"/>
        <v>0</v>
      </c>
      <c r="H105" s="12">
        <f t="shared" si="12"/>
        <v>0</v>
      </c>
      <c r="I105" s="12">
        <f t="shared" si="13"/>
        <v>0</v>
      </c>
      <c r="J105" s="13"/>
    </row>
    <row r="106" spans="1:10" x14ac:dyDescent="0.3">
      <c r="A106" s="7">
        <v>94</v>
      </c>
      <c r="B106" s="127" t="s">
        <v>485</v>
      </c>
      <c r="C106" s="9">
        <v>625</v>
      </c>
      <c r="D106" s="7" t="s">
        <v>138</v>
      </c>
      <c r="E106" s="50"/>
      <c r="F106" s="11"/>
      <c r="G106" s="12">
        <f t="shared" si="11"/>
        <v>0</v>
      </c>
      <c r="H106" s="12">
        <f t="shared" si="12"/>
        <v>0</v>
      </c>
      <c r="I106" s="12">
        <f t="shared" si="13"/>
        <v>0</v>
      </c>
      <c r="J106" s="13"/>
    </row>
    <row r="107" spans="1:10" x14ac:dyDescent="0.3">
      <c r="A107" s="7">
        <v>95</v>
      </c>
      <c r="B107" s="127" t="s">
        <v>486</v>
      </c>
      <c r="C107" s="9">
        <v>540</v>
      </c>
      <c r="D107" s="7" t="s">
        <v>138</v>
      </c>
      <c r="E107" s="50"/>
      <c r="F107" s="11"/>
      <c r="G107" s="12">
        <f t="shared" si="11"/>
        <v>0</v>
      </c>
      <c r="H107" s="12">
        <f t="shared" si="12"/>
        <v>0</v>
      </c>
      <c r="I107" s="12">
        <f t="shared" si="13"/>
        <v>0</v>
      </c>
      <c r="J107" s="13"/>
    </row>
    <row r="108" spans="1:10" x14ac:dyDescent="0.3">
      <c r="A108" s="7">
        <v>96</v>
      </c>
      <c r="B108" s="127" t="s">
        <v>487</v>
      </c>
      <c r="C108" s="9">
        <v>1250</v>
      </c>
      <c r="D108" s="7" t="s">
        <v>138</v>
      </c>
      <c r="E108" s="50"/>
      <c r="F108" s="11"/>
      <c r="G108" s="12">
        <f t="shared" si="11"/>
        <v>0</v>
      </c>
      <c r="H108" s="12">
        <f t="shared" si="12"/>
        <v>0</v>
      </c>
      <c r="I108" s="12">
        <f t="shared" si="13"/>
        <v>0</v>
      </c>
      <c r="J108" s="13"/>
    </row>
    <row r="109" spans="1:10" x14ac:dyDescent="0.3">
      <c r="A109" s="7">
        <v>97</v>
      </c>
      <c r="B109" s="127" t="s">
        <v>488</v>
      </c>
      <c r="C109" s="9">
        <v>800</v>
      </c>
      <c r="D109" s="7" t="s">
        <v>138</v>
      </c>
      <c r="E109" s="50"/>
      <c r="F109" s="11"/>
      <c r="G109" s="12">
        <f t="shared" si="11"/>
        <v>0</v>
      </c>
      <c r="H109" s="12">
        <f t="shared" si="12"/>
        <v>0</v>
      </c>
      <c r="I109" s="12">
        <f t="shared" si="13"/>
        <v>0</v>
      </c>
      <c r="J109" s="13"/>
    </row>
    <row r="110" spans="1:10" x14ac:dyDescent="0.3">
      <c r="A110" s="7">
        <v>98</v>
      </c>
      <c r="B110" s="128" t="s">
        <v>489</v>
      </c>
      <c r="C110" s="9">
        <v>1200</v>
      </c>
      <c r="D110" s="7" t="s">
        <v>138</v>
      </c>
      <c r="E110" s="50"/>
      <c r="F110" s="11"/>
      <c r="G110" s="12">
        <f t="shared" si="11"/>
        <v>0</v>
      </c>
      <c r="H110" s="12">
        <f t="shared" si="12"/>
        <v>0</v>
      </c>
      <c r="I110" s="12">
        <f t="shared" si="13"/>
        <v>0</v>
      </c>
      <c r="J110" s="13"/>
    </row>
    <row r="111" spans="1:10" x14ac:dyDescent="0.3">
      <c r="A111" s="7">
        <v>99</v>
      </c>
      <c r="B111" s="128" t="s">
        <v>490</v>
      </c>
      <c r="C111" s="9">
        <v>2500</v>
      </c>
      <c r="D111" s="7" t="s">
        <v>138</v>
      </c>
      <c r="E111" s="50"/>
      <c r="F111" s="11"/>
      <c r="G111" s="12">
        <f t="shared" si="11"/>
        <v>0</v>
      </c>
      <c r="H111" s="12">
        <f t="shared" si="12"/>
        <v>0</v>
      </c>
      <c r="I111" s="12">
        <f t="shared" si="13"/>
        <v>0</v>
      </c>
      <c r="J111" s="13"/>
    </row>
    <row r="112" spans="1:10" x14ac:dyDescent="0.3">
      <c r="A112" s="7">
        <v>100</v>
      </c>
      <c r="B112" s="128" t="s">
        <v>852</v>
      </c>
      <c r="C112" s="9">
        <v>1250</v>
      </c>
      <c r="D112" s="7" t="s">
        <v>138</v>
      </c>
      <c r="E112" s="50"/>
      <c r="F112" s="11"/>
      <c r="G112" s="12">
        <f t="shared" si="11"/>
        <v>0</v>
      </c>
      <c r="H112" s="12">
        <f t="shared" si="12"/>
        <v>0</v>
      </c>
      <c r="I112" s="12">
        <f t="shared" si="13"/>
        <v>0</v>
      </c>
      <c r="J112" s="13"/>
    </row>
    <row r="113" spans="1:10" x14ac:dyDescent="0.3">
      <c r="A113" s="7">
        <v>101</v>
      </c>
      <c r="B113" s="128" t="s">
        <v>853</v>
      </c>
      <c r="C113" s="9">
        <v>1660</v>
      </c>
      <c r="D113" s="7" t="s">
        <v>138</v>
      </c>
      <c r="E113" s="50"/>
      <c r="F113" s="11"/>
      <c r="G113" s="12">
        <f>SUM(C113*F113)</f>
        <v>0</v>
      </c>
      <c r="H113" s="12">
        <f t="shared" si="12"/>
        <v>0</v>
      </c>
      <c r="I113" s="12">
        <f t="shared" si="13"/>
        <v>0</v>
      </c>
      <c r="J113" s="13"/>
    </row>
    <row r="114" spans="1:10" x14ac:dyDescent="0.3">
      <c r="A114" s="7">
        <v>102</v>
      </c>
      <c r="B114" s="128" t="s">
        <v>491</v>
      </c>
      <c r="C114" s="9">
        <v>2500</v>
      </c>
      <c r="D114" s="7" t="s">
        <v>138</v>
      </c>
      <c r="E114" s="50"/>
      <c r="F114" s="11"/>
      <c r="G114" s="12">
        <f>SUM(C114*F114)</f>
        <v>0</v>
      </c>
      <c r="H114" s="12">
        <f t="shared" si="12"/>
        <v>0</v>
      </c>
      <c r="I114" s="12">
        <f t="shared" si="13"/>
        <v>0</v>
      </c>
      <c r="J114" s="13"/>
    </row>
    <row r="115" spans="1:10" x14ac:dyDescent="0.3">
      <c r="A115" s="7">
        <v>103</v>
      </c>
      <c r="B115" s="128" t="s">
        <v>492</v>
      </c>
      <c r="C115" s="9">
        <v>1250</v>
      </c>
      <c r="D115" s="7" t="s">
        <v>138</v>
      </c>
      <c r="E115" s="50"/>
      <c r="F115" s="11"/>
      <c r="G115" s="12">
        <f t="shared" si="11"/>
        <v>0</v>
      </c>
      <c r="H115" s="12">
        <f t="shared" si="12"/>
        <v>0</v>
      </c>
      <c r="I115" s="12">
        <f t="shared" si="13"/>
        <v>0</v>
      </c>
      <c r="J115" s="13"/>
    </row>
    <row r="116" spans="1:10" x14ac:dyDescent="0.3">
      <c r="A116" s="7">
        <v>104</v>
      </c>
      <c r="B116" s="128" t="s">
        <v>854</v>
      </c>
      <c r="C116" s="9">
        <v>1660</v>
      </c>
      <c r="D116" s="7" t="s">
        <v>138</v>
      </c>
      <c r="E116" s="50"/>
      <c r="F116" s="11"/>
      <c r="G116" s="12">
        <f t="shared" si="11"/>
        <v>0</v>
      </c>
      <c r="H116" s="12">
        <f t="shared" si="12"/>
        <v>0</v>
      </c>
      <c r="I116" s="12">
        <f t="shared" si="13"/>
        <v>0</v>
      </c>
      <c r="J116" s="13"/>
    </row>
    <row r="117" spans="1:10" x14ac:dyDescent="0.3">
      <c r="A117" s="15"/>
      <c r="B117" s="73" t="s">
        <v>557</v>
      </c>
      <c r="C117" s="17" t="s">
        <v>27</v>
      </c>
      <c r="D117" s="17" t="s">
        <v>27</v>
      </c>
      <c r="E117" s="17" t="s">
        <v>27</v>
      </c>
      <c r="F117" s="18" t="s">
        <v>27</v>
      </c>
      <c r="G117" s="19">
        <f>SUM(G92:G116)</f>
        <v>0</v>
      </c>
      <c r="H117" s="19">
        <f>SUM(H92:H116)</f>
        <v>0</v>
      </c>
      <c r="I117" s="19">
        <f>SUM(I92:I116)</f>
        <v>0</v>
      </c>
      <c r="J117" s="20">
        <f>SUM(J92:J116)</f>
        <v>0</v>
      </c>
    </row>
    <row r="118" spans="1:10" x14ac:dyDescent="0.3">
      <c r="A118" s="176" t="s">
        <v>559</v>
      </c>
      <c r="B118" s="177"/>
      <c r="C118" s="177"/>
      <c r="D118" s="177"/>
      <c r="E118" s="177"/>
      <c r="F118" s="177"/>
      <c r="G118" s="177"/>
      <c r="H118" s="177"/>
      <c r="I118" s="177"/>
      <c r="J118" s="177"/>
    </row>
    <row r="119" spans="1:10" x14ac:dyDescent="0.3">
      <c r="A119" s="7">
        <v>105</v>
      </c>
      <c r="B119" s="8" t="s">
        <v>493</v>
      </c>
      <c r="C119" s="9">
        <v>1500</v>
      </c>
      <c r="D119" s="7" t="s">
        <v>138</v>
      </c>
      <c r="E119" s="50"/>
      <c r="F119" s="11"/>
      <c r="G119" s="12">
        <f t="shared" ref="G119:G136" si="14">C119*F119</f>
        <v>0</v>
      </c>
      <c r="H119" s="12">
        <f t="shared" ref="H119:H136" si="15">G119*0.095</f>
        <v>0</v>
      </c>
      <c r="I119" s="12">
        <f t="shared" ref="I119:I136" si="16">G119+H119</f>
        <v>0</v>
      </c>
      <c r="J119" s="76" t="s">
        <v>27</v>
      </c>
    </row>
    <row r="120" spans="1:10" x14ac:dyDescent="0.3">
      <c r="A120" s="7">
        <v>106</v>
      </c>
      <c r="B120" s="8" t="s">
        <v>494</v>
      </c>
      <c r="C120" s="9">
        <v>650</v>
      </c>
      <c r="D120" s="7" t="s">
        <v>138</v>
      </c>
      <c r="E120" s="50"/>
      <c r="F120" s="11"/>
      <c r="G120" s="12">
        <f t="shared" si="14"/>
        <v>0</v>
      </c>
      <c r="H120" s="12">
        <f t="shared" si="15"/>
        <v>0</v>
      </c>
      <c r="I120" s="12">
        <f t="shared" si="16"/>
        <v>0</v>
      </c>
      <c r="J120" s="76" t="s">
        <v>27</v>
      </c>
    </row>
    <row r="121" spans="1:10" x14ac:dyDescent="0.3">
      <c r="A121" s="7">
        <v>107</v>
      </c>
      <c r="B121" s="8" t="s">
        <v>551</v>
      </c>
      <c r="C121" s="9">
        <v>1000</v>
      </c>
      <c r="D121" s="7" t="s">
        <v>138</v>
      </c>
      <c r="E121" s="50"/>
      <c r="F121" s="11"/>
      <c r="G121" s="12">
        <f>C121*F121</f>
        <v>0</v>
      </c>
      <c r="H121" s="12">
        <f>G121*0.095</f>
        <v>0</v>
      </c>
      <c r="I121" s="12">
        <f>G121+H121</f>
        <v>0</v>
      </c>
      <c r="J121" s="76" t="s">
        <v>27</v>
      </c>
    </row>
    <row r="122" spans="1:10" x14ac:dyDescent="0.3">
      <c r="A122" s="7">
        <v>108</v>
      </c>
      <c r="B122" s="8" t="s">
        <v>495</v>
      </c>
      <c r="C122" s="9">
        <v>900</v>
      </c>
      <c r="D122" s="7" t="s">
        <v>138</v>
      </c>
      <c r="E122" s="50"/>
      <c r="F122" s="11"/>
      <c r="G122" s="12">
        <f t="shared" si="14"/>
        <v>0</v>
      </c>
      <c r="H122" s="12">
        <f t="shared" si="15"/>
        <v>0</v>
      </c>
      <c r="I122" s="12">
        <f t="shared" si="16"/>
        <v>0</v>
      </c>
      <c r="J122" s="76" t="s">
        <v>27</v>
      </c>
    </row>
    <row r="123" spans="1:10" x14ac:dyDescent="0.3">
      <c r="A123" s="7">
        <v>109</v>
      </c>
      <c r="B123" s="8" t="s">
        <v>496</v>
      </c>
      <c r="C123" s="9">
        <v>650</v>
      </c>
      <c r="D123" s="7" t="s">
        <v>138</v>
      </c>
      <c r="E123" s="50"/>
      <c r="F123" s="11"/>
      <c r="G123" s="12">
        <f t="shared" si="14"/>
        <v>0</v>
      </c>
      <c r="H123" s="12">
        <f t="shared" si="15"/>
        <v>0</v>
      </c>
      <c r="I123" s="12">
        <f t="shared" si="16"/>
        <v>0</v>
      </c>
      <c r="J123" s="76" t="s">
        <v>27</v>
      </c>
    </row>
    <row r="124" spans="1:10" x14ac:dyDescent="0.3">
      <c r="A124" s="7">
        <v>110</v>
      </c>
      <c r="B124" s="8" t="s">
        <v>552</v>
      </c>
      <c r="C124" s="9">
        <v>1000</v>
      </c>
      <c r="D124" s="7" t="s">
        <v>138</v>
      </c>
      <c r="E124" s="50"/>
      <c r="F124" s="11"/>
      <c r="G124" s="12">
        <f>C124*F124</f>
        <v>0</v>
      </c>
      <c r="H124" s="12">
        <f>G124*0.095</f>
        <v>0</v>
      </c>
      <c r="I124" s="12">
        <f>G124+H124</f>
        <v>0</v>
      </c>
      <c r="J124" s="76" t="s">
        <v>27</v>
      </c>
    </row>
    <row r="125" spans="1:10" x14ac:dyDescent="0.3">
      <c r="A125" s="7">
        <v>111</v>
      </c>
      <c r="B125" s="8" t="s">
        <v>497</v>
      </c>
      <c r="C125" s="9">
        <v>1500</v>
      </c>
      <c r="D125" s="7" t="s">
        <v>138</v>
      </c>
      <c r="E125" s="50"/>
      <c r="F125" s="11"/>
      <c r="G125" s="12">
        <f>C125*F125</f>
        <v>0</v>
      </c>
      <c r="H125" s="12">
        <f>G125*0.095</f>
        <v>0</v>
      </c>
      <c r="I125" s="12">
        <f>G125+H125</f>
        <v>0</v>
      </c>
      <c r="J125" s="76" t="s">
        <v>27</v>
      </c>
    </row>
    <row r="126" spans="1:10" x14ac:dyDescent="0.3">
      <c r="A126" s="7">
        <v>112</v>
      </c>
      <c r="B126" s="8" t="s">
        <v>498</v>
      </c>
      <c r="C126" s="9">
        <v>650</v>
      </c>
      <c r="D126" s="7" t="s">
        <v>138</v>
      </c>
      <c r="E126" s="50"/>
      <c r="F126" s="11"/>
      <c r="G126" s="12">
        <f t="shared" si="14"/>
        <v>0</v>
      </c>
      <c r="H126" s="12">
        <f t="shared" si="15"/>
        <v>0</v>
      </c>
      <c r="I126" s="12">
        <f t="shared" si="16"/>
        <v>0</v>
      </c>
      <c r="J126" s="76" t="s">
        <v>27</v>
      </c>
    </row>
    <row r="127" spans="1:10" x14ac:dyDescent="0.3">
      <c r="A127" s="7">
        <v>113</v>
      </c>
      <c r="B127" s="8" t="s">
        <v>553</v>
      </c>
      <c r="C127" s="9">
        <v>1000</v>
      </c>
      <c r="D127" s="7" t="s">
        <v>138</v>
      </c>
      <c r="E127" s="50"/>
      <c r="F127" s="11"/>
      <c r="G127" s="12">
        <f>C127*F127</f>
        <v>0</v>
      </c>
      <c r="H127" s="12">
        <f>G127*0.095</f>
        <v>0</v>
      </c>
      <c r="I127" s="12">
        <f>G127+H127</f>
        <v>0</v>
      </c>
      <c r="J127" s="76" t="s">
        <v>27</v>
      </c>
    </row>
    <row r="128" spans="1:10" x14ac:dyDescent="0.3">
      <c r="A128" s="7">
        <v>114</v>
      </c>
      <c r="B128" s="8" t="s">
        <v>858</v>
      </c>
      <c r="C128" s="9">
        <v>2100</v>
      </c>
      <c r="D128" s="7" t="s">
        <v>138</v>
      </c>
      <c r="E128" s="50"/>
      <c r="F128" s="11"/>
      <c r="G128" s="12">
        <f t="shared" si="14"/>
        <v>0</v>
      </c>
      <c r="H128" s="12">
        <f t="shared" si="15"/>
        <v>0</v>
      </c>
      <c r="I128" s="12">
        <f t="shared" si="16"/>
        <v>0</v>
      </c>
      <c r="J128" s="76" t="s">
        <v>27</v>
      </c>
    </row>
    <row r="129" spans="1:10" x14ac:dyDescent="0.3">
      <c r="A129" s="7">
        <v>115</v>
      </c>
      <c r="B129" s="8" t="s">
        <v>859</v>
      </c>
      <c r="C129" s="9">
        <v>1000</v>
      </c>
      <c r="D129" s="7" t="s">
        <v>138</v>
      </c>
      <c r="E129" s="50"/>
      <c r="F129" s="11"/>
      <c r="G129" s="12">
        <f t="shared" si="14"/>
        <v>0</v>
      </c>
      <c r="H129" s="12">
        <f t="shared" si="15"/>
        <v>0</v>
      </c>
      <c r="I129" s="12">
        <f t="shared" si="16"/>
        <v>0</v>
      </c>
      <c r="J129" s="76" t="s">
        <v>27</v>
      </c>
    </row>
    <row r="130" spans="1:10" x14ac:dyDescent="0.3">
      <c r="A130" s="7">
        <v>116</v>
      </c>
      <c r="B130" s="8" t="s">
        <v>499</v>
      </c>
      <c r="C130" s="9">
        <v>2000</v>
      </c>
      <c r="D130" s="7" t="s">
        <v>138</v>
      </c>
      <c r="E130" s="50"/>
      <c r="F130" s="11"/>
      <c r="G130" s="12">
        <f t="shared" si="14"/>
        <v>0</v>
      </c>
      <c r="H130" s="12">
        <f t="shared" si="15"/>
        <v>0</v>
      </c>
      <c r="I130" s="12">
        <f t="shared" si="16"/>
        <v>0</v>
      </c>
      <c r="J130" s="76" t="s">
        <v>27</v>
      </c>
    </row>
    <row r="131" spans="1:10" x14ac:dyDescent="0.3">
      <c r="A131" s="7">
        <v>117</v>
      </c>
      <c r="B131" s="8" t="s">
        <v>775</v>
      </c>
      <c r="C131" s="9">
        <v>3600</v>
      </c>
      <c r="D131" s="7" t="s">
        <v>138</v>
      </c>
      <c r="E131" s="50"/>
      <c r="F131" s="11"/>
      <c r="G131" s="12">
        <f t="shared" si="14"/>
        <v>0</v>
      </c>
      <c r="H131" s="12">
        <f t="shared" si="15"/>
        <v>0</v>
      </c>
      <c r="I131" s="12">
        <f t="shared" si="16"/>
        <v>0</v>
      </c>
      <c r="J131" s="76" t="s">
        <v>27</v>
      </c>
    </row>
    <row r="132" spans="1:10" x14ac:dyDescent="0.3">
      <c r="A132" s="7">
        <v>118</v>
      </c>
      <c r="B132" s="8" t="s">
        <v>500</v>
      </c>
      <c r="C132" s="9">
        <v>1800</v>
      </c>
      <c r="D132" s="7" t="s">
        <v>138</v>
      </c>
      <c r="E132" s="50"/>
      <c r="F132" s="11"/>
      <c r="G132" s="12">
        <f>C132*F132</f>
        <v>0</v>
      </c>
      <c r="H132" s="12">
        <f>G132*0.095</f>
        <v>0</v>
      </c>
      <c r="I132" s="12">
        <f>G132+H132</f>
        <v>0</v>
      </c>
      <c r="J132" s="76" t="s">
        <v>27</v>
      </c>
    </row>
    <row r="133" spans="1:10" x14ac:dyDescent="0.3">
      <c r="A133" s="7">
        <v>119</v>
      </c>
      <c r="B133" s="8" t="s">
        <v>501</v>
      </c>
      <c r="C133" s="9">
        <v>750</v>
      </c>
      <c r="D133" s="7" t="s">
        <v>30</v>
      </c>
      <c r="E133" s="50"/>
      <c r="F133" s="11"/>
      <c r="G133" s="12">
        <f t="shared" si="14"/>
        <v>0</v>
      </c>
      <c r="H133" s="12">
        <f t="shared" si="15"/>
        <v>0</v>
      </c>
      <c r="I133" s="12">
        <f t="shared" si="16"/>
        <v>0</v>
      </c>
      <c r="J133" s="76" t="s">
        <v>27</v>
      </c>
    </row>
    <row r="134" spans="1:10" ht="26.4" x14ac:dyDescent="0.3">
      <c r="A134" s="7">
        <v>120</v>
      </c>
      <c r="B134" s="8" t="s">
        <v>502</v>
      </c>
      <c r="C134" s="9">
        <v>250</v>
      </c>
      <c r="D134" s="7" t="s">
        <v>30</v>
      </c>
      <c r="E134" s="50"/>
      <c r="F134" s="11"/>
      <c r="G134" s="12">
        <f t="shared" si="14"/>
        <v>0</v>
      </c>
      <c r="H134" s="12">
        <f t="shared" si="15"/>
        <v>0</v>
      </c>
      <c r="I134" s="12">
        <f t="shared" si="16"/>
        <v>0</v>
      </c>
      <c r="J134" s="76" t="s">
        <v>27</v>
      </c>
    </row>
    <row r="135" spans="1:10" x14ac:dyDescent="0.3">
      <c r="A135" s="7">
        <v>121</v>
      </c>
      <c r="B135" s="8" t="s">
        <v>503</v>
      </c>
      <c r="C135" s="9">
        <v>500</v>
      </c>
      <c r="D135" s="7" t="s">
        <v>30</v>
      </c>
      <c r="E135" s="50"/>
      <c r="F135" s="11"/>
      <c r="G135" s="12">
        <f t="shared" si="14"/>
        <v>0</v>
      </c>
      <c r="H135" s="12">
        <f t="shared" si="15"/>
        <v>0</v>
      </c>
      <c r="I135" s="12">
        <f t="shared" si="16"/>
        <v>0</v>
      </c>
      <c r="J135" s="76" t="s">
        <v>27</v>
      </c>
    </row>
    <row r="136" spans="1:10" x14ac:dyDescent="0.3">
      <c r="A136" s="7">
        <v>122</v>
      </c>
      <c r="B136" s="8" t="s">
        <v>504</v>
      </c>
      <c r="C136" s="9">
        <v>500</v>
      </c>
      <c r="D136" s="7" t="s">
        <v>30</v>
      </c>
      <c r="E136" s="50"/>
      <c r="F136" s="11"/>
      <c r="G136" s="12">
        <f t="shared" si="14"/>
        <v>0</v>
      </c>
      <c r="H136" s="12">
        <f t="shared" si="15"/>
        <v>0</v>
      </c>
      <c r="I136" s="12">
        <f t="shared" si="16"/>
        <v>0</v>
      </c>
      <c r="J136" s="76" t="s">
        <v>27</v>
      </c>
    </row>
    <row r="137" spans="1:10" x14ac:dyDescent="0.3">
      <c r="A137" s="15"/>
      <c r="B137" s="73" t="s">
        <v>555</v>
      </c>
      <c r="C137" s="17" t="s">
        <v>27</v>
      </c>
      <c r="D137" s="17" t="s">
        <v>27</v>
      </c>
      <c r="E137" s="17" t="s">
        <v>27</v>
      </c>
      <c r="F137" s="18" t="s">
        <v>27</v>
      </c>
      <c r="G137" s="19">
        <f>SUM(G119:G136)</f>
        <v>0</v>
      </c>
      <c r="H137" s="19">
        <f>SUM(H119:H136)</f>
        <v>0</v>
      </c>
      <c r="I137" s="19">
        <f>SUM(I119:I136)</f>
        <v>0</v>
      </c>
      <c r="J137" s="20">
        <f>SUM(J119:J136)</f>
        <v>0</v>
      </c>
    </row>
    <row r="138" spans="1:10" x14ac:dyDescent="0.3">
      <c r="A138" s="163" t="s">
        <v>560</v>
      </c>
      <c r="B138" s="164"/>
      <c r="C138" s="164"/>
      <c r="D138" s="164"/>
      <c r="E138" s="164"/>
      <c r="F138" s="164"/>
      <c r="G138" s="164"/>
      <c r="H138" s="164"/>
      <c r="I138" s="164"/>
      <c r="J138" s="164"/>
    </row>
    <row r="139" spans="1:10" x14ac:dyDescent="0.3">
      <c r="A139" s="7">
        <v>123</v>
      </c>
      <c r="B139" s="25" t="s">
        <v>505</v>
      </c>
      <c r="C139" s="9">
        <v>1200</v>
      </c>
      <c r="D139" s="7" t="s">
        <v>138</v>
      </c>
      <c r="E139" s="10"/>
      <c r="F139" s="11"/>
      <c r="G139" s="12">
        <f t="shared" ref="G139:G188" si="17">C139*F139</f>
        <v>0</v>
      </c>
      <c r="H139" s="12">
        <f t="shared" ref="H139:H188" si="18">G139*0.095</f>
        <v>0</v>
      </c>
      <c r="I139" s="12">
        <f t="shared" ref="I139:I188" si="19">G139+H139</f>
        <v>0</v>
      </c>
      <c r="J139" s="13"/>
    </row>
    <row r="140" spans="1:10" x14ac:dyDescent="0.3">
      <c r="A140" s="7">
        <v>124</v>
      </c>
      <c r="B140" s="25" t="s">
        <v>755</v>
      </c>
      <c r="C140" s="9">
        <v>3000</v>
      </c>
      <c r="D140" s="7" t="s">
        <v>138</v>
      </c>
      <c r="E140" s="10"/>
      <c r="F140" s="11"/>
      <c r="G140" s="12">
        <f t="shared" si="17"/>
        <v>0</v>
      </c>
      <c r="H140" s="12">
        <f t="shared" si="18"/>
        <v>0</v>
      </c>
      <c r="I140" s="12">
        <f t="shared" si="19"/>
        <v>0</v>
      </c>
      <c r="J140" s="13"/>
    </row>
    <row r="141" spans="1:10" x14ac:dyDescent="0.3">
      <c r="A141" s="7">
        <v>125</v>
      </c>
      <c r="B141" s="25" t="s">
        <v>756</v>
      </c>
      <c r="C141" s="9">
        <v>5000</v>
      </c>
      <c r="D141" s="7" t="s">
        <v>138</v>
      </c>
      <c r="E141" s="10"/>
      <c r="F141" s="11"/>
      <c r="G141" s="12">
        <f>C141*F141</f>
        <v>0</v>
      </c>
      <c r="H141" s="12">
        <f>G141*0.095</f>
        <v>0</v>
      </c>
      <c r="I141" s="12">
        <f>G141+H141</f>
        <v>0</v>
      </c>
      <c r="J141" s="13"/>
    </row>
    <row r="142" spans="1:10" x14ac:dyDescent="0.3">
      <c r="A142" s="7">
        <v>126</v>
      </c>
      <c r="B142" s="25" t="s">
        <v>506</v>
      </c>
      <c r="C142" s="9">
        <v>2000</v>
      </c>
      <c r="D142" s="7" t="s">
        <v>138</v>
      </c>
      <c r="E142" s="10"/>
      <c r="F142" s="11"/>
      <c r="G142" s="12">
        <f t="shared" si="17"/>
        <v>0</v>
      </c>
      <c r="H142" s="12">
        <f t="shared" si="18"/>
        <v>0</v>
      </c>
      <c r="I142" s="12">
        <f t="shared" si="19"/>
        <v>0</v>
      </c>
      <c r="J142" s="13"/>
    </row>
    <row r="143" spans="1:10" x14ac:dyDescent="0.3">
      <c r="A143" s="7">
        <v>127</v>
      </c>
      <c r="B143" s="25" t="s">
        <v>507</v>
      </c>
      <c r="C143" s="9">
        <v>1600</v>
      </c>
      <c r="D143" s="7" t="s">
        <v>138</v>
      </c>
      <c r="E143" s="10"/>
      <c r="F143" s="11"/>
      <c r="G143" s="12">
        <f t="shared" si="17"/>
        <v>0</v>
      </c>
      <c r="H143" s="12">
        <f t="shared" si="18"/>
        <v>0</v>
      </c>
      <c r="I143" s="12">
        <f t="shared" si="19"/>
        <v>0</v>
      </c>
      <c r="J143" s="13"/>
    </row>
    <row r="144" spans="1:10" x14ac:dyDescent="0.3">
      <c r="A144" s="7">
        <v>128</v>
      </c>
      <c r="B144" s="25" t="s">
        <v>508</v>
      </c>
      <c r="C144" s="9">
        <v>1400</v>
      </c>
      <c r="D144" s="7" t="s">
        <v>138</v>
      </c>
      <c r="E144" s="10"/>
      <c r="F144" s="11"/>
      <c r="G144" s="12">
        <f t="shared" si="17"/>
        <v>0</v>
      </c>
      <c r="H144" s="12">
        <f t="shared" si="18"/>
        <v>0</v>
      </c>
      <c r="I144" s="12">
        <f t="shared" si="19"/>
        <v>0</v>
      </c>
      <c r="J144" s="13"/>
    </row>
    <row r="145" spans="1:10" x14ac:dyDescent="0.3">
      <c r="A145" s="7">
        <v>129</v>
      </c>
      <c r="B145" s="25" t="s">
        <v>509</v>
      </c>
      <c r="C145" s="9">
        <v>2800</v>
      </c>
      <c r="D145" s="7" t="s">
        <v>138</v>
      </c>
      <c r="E145" s="10"/>
      <c r="F145" s="11"/>
      <c r="G145" s="12">
        <f t="shared" si="17"/>
        <v>0</v>
      </c>
      <c r="H145" s="12">
        <f t="shared" si="18"/>
        <v>0</v>
      </c>
      <c r="I145" s="12">
        <f t="shared" si="19"/>
        <v>0</v>
      </c>
      <c r="J145" s="13"/>
    </row>
    <row r="146" spans="1:10" x14ac:dyDescent="0.3">
      <c r="A146" s="7">
        <v>130</v>
      </c>
      <c r="B146" s="129" t="s">
        <v>510</v>
      </c>
      <c r="C146" s="9">
        <v>12000</v>
      </c>
      <c r="D146" s="7" t="s">
        <v>138</v>
      </c>
      <c r="E146" s="10"/>
      <c r="F146" s="11"/>
      <c r="G146" s="12">
        <f>C146*F146</f>
        <v>0</v>
      </c>
      <c r="H146" s="12">
        <f>G146*0.095</f>
        <v>0</v>
      </c>
      <c r="I146" s="12">
        <f>G146+H146</f>
        <v>0</v>
      </c>
      <c r="J146" s="13"/>
    </row>
    <row r="147" spans="1:10" x14ac:dyDescent="0.3">
      <c r="A147" s="7">
        <v>131</v>
      </c>
      <c r="B147" s="25" t="s">
        <v>511</v>
      </c>
      <c r="C147" s="9">
        <v>150</v>
      </c>
      <c r="D147" s="7" t="s">
        <v>30</v>
      </c>
      <c r="E147" s="10"/>
      <c r="F147" s="11"/>
      <c r="G147" s="12">
        <f t="shared" si="17"/>
        <v>0</v>
      </c>
      <c r="H147" s="12">
        <f t="shared" si="18"/>
        <v>0</v>
      </c>
      <c r="I147" s="12">
        <f t="shared" si="19"/>
        <v>0</v>
      </c>
      <c r="J147" s="13"/>
    </row>
    <row r="148" spans="1:10" x14ac:dyDescent="0.3">
      <c r="A148" s="7">
        <v>132</v>
      </c>
      <c r="B148" s="8" t="s">
        <v>512</v>
      </c>
      <c r="C148" s="9">
        <v>20</v>
      </c>
      <c r="D148" s="7" t="s">
        <v>30</v>
      </c>
      <c r="E148" s="10"/>
      <c r="F148" s="11"/>
      <c r="G148" s="12">
        <f t="shared" si="17"/>
        <v>0</v>
      </c>
      <c r="H148" s="12">
        <f t="shared" si="18"/>
        <v>0</v>
      </c>
      <c r="I148" s="12">
        <f t="shared" si="19"/>
        <v>0</v>
      </c>
      <c r="J148" s="13"/>
    </row>
    <row r="149" spans="1:10" x14ac:dyDescent="0.3">
      <c r="A149" s="7">
        <v>133</v>
      </c>
      <c r="B149" s="8" t="s">
        <v>513</v>
      </c>
      <c r="C149" s="9">
        <v>20</v>
      </c>
      <c r="D149" s="7" t="s">
        <v>30</v>
      </c>
      <c r="E149" s="10"/>
      <c r="F149" s="11"/>
      <c r="G149" s="12">
        <f t="shared" si="17"/>
        <v>0</v>
      </c>
      <c r="H149" s="12">
        <f t="shared" si="18"/>
        <v>0</v>
      </c>
      <c r="I149" s="12">
        <f t="shared" si="19"/>
        <v>0</v>
      </c>
      <c r="J149" s="13"/>
    </row>
    <row r="150" spans="1:10" x14ac:dyDescent="0.3">
      <c r="A150" s="7">
        <v>134</v>
      </c>
      <c r="B150" s="8" t="s">
        <v>514</v>
      </c>
      <c r="C150" s="9">
        <v>20</v>
      </c>
      <c r="D150" s="7" t="s">
        <v>30</v>
      </c>
      <c r="E150" s="10"/>
      <c r="F150" s="11"/>
      <c r="G150" s="12">
        <f t="shared" si="17"/>
        <v>0</v>
      </c>
      <c r="H150" s="12">
        <f t="shared" si="18"/>
        <v>0</v>
      </c>
      <c r="I150" s="12">
        <f t="shared" si="19"/>
        <v>0</v>
      </c>
      <c r="J150" s="13"/>
    </row>
    <row r="151" spans="1:10" x14ac:dyDescent="0.3">
      <c r="A151" s="7">
        <v>135</v>
      </c>
      <c r="B151" s="8" t="s">
        <v>515</v>
      </c>
      <c r="C151" s="9">
        <v>20</v>
      </c>
      <c r="D151" s="7" t="s">
        <v>30</v>
      </c>
      <c r="E151" s="10"/>
      <c r="F151" s="11"/>
      <c r="G151" s="12">
        <f t="shared" si="17"/>
        <v>0</v>
      </c>
      <c r="H151" s="12">
        <f t="shared" si="18"/>
        <v>0</v>
      </c>
      <c r="I151" s="12">
        <f t="shared" si="19"/>
        <v>0</v>
      </c>
      <c r="J151" s="13"/>
    </row>
    <row r="152" spans="1:10" x14ac:dyDescent="0.3">
      <c r="A152" s="7">
        <v>136</v>
      </c>
      <c r="B152" s="8" t="s">
        <v>516</v>
      </c>
      <c r="C152" s="9">
        <v>20</v>
      </c>
      <c r="D152" s="7" t="s">
        <v>30</v>
      </c>
      <c r="E152" s="10"/>
      <c r="F152" s="11"/>
      <c r="G152" s="12">
        <f t="shared" si="17"/>
        <v>0</v>
      </c>
      <c r="H152" s="12">
        <f t="shared" si="18"/>
        <v>0</v>
      </c>
      <c r="I152" s="12">
        <f t="shared" si="19"/>
        <v>0</v>
      </c>
      <c r="J152" s="13"/>
    </row>
    <row r="153" spans="1:10" x14ac:dyDescent="0.3">
      <c r="A153" s="7">
        <v>137</v>
      </c>
      <c r="B153" s="8" t="s">
        <v>517</v>
      </c>
      <c r="C153" s="9">
        <v>20</v>
      </c>
      <c r="D153" s="7" t="s">
        <v>30</v>
      </c>
      <c r="E153" s="10"/>
      <c r="F153" s="11"/>
      <c r="G153" s="12">
        <f t="shared" si="17"/>
        <v>0</v>
      </c>
      <c r="H153" s="12">
        <f t="shared" si="18"/>
        <v>0</v>
      </c>
      <c r="I153" s="12">
        <f t="shared" si="19"/>
        <v>0</v>
      </c>
      <c r="J153" s="13"/>
    </row>
    <row r="154" spans="1:10" x14ac:dyDescent="0.3">
      <c r="A154" s="7">
        <v>138</v>
      </c>
      <c r="B154" s="8" t="s">
        <v>518</v>
      </c>
      <c r="C154" s="9">
        <v>20</v>
      </c>
      <c r="D154" s="7" t="s">
        <v>30</v>
      </c>
      <c r="E154" s="10"/>
      <c r="F154" s="11"/>
      <c r="G154" s="12">
        <f t="shared" si="17"/>
        <v>0</v>
      </c>
      <c r="H154" s="12">
        <f t="shared" si="18"/>
        <v>0</v>
      </c>
      <c r="I154" s="12">
        <f t="shared" si="19"/>
        <v>0</v>
      </c>
      <c r="J154" s="13"/>
    </row>
    <row r="155" spans="1:10" x14ac:dyDescent="0.3">
      <c r="A155" s="7">
        <v>139</v>
      </c>
      <c r="B155" s="8" t="s">
        <v>757</v>
      </c>
      <c r="C155" s="9">
        <v>20</v>
      </c>
      <c r="D155" s="7" t="s">
        <v>30</v>
      </c>
      <c r="E155" s="10"/>
      <c r="F155" s="11"/>
      <c r="G155" s="12">
        <f t="shared" si="17"/>
        <v>0</v>
      </c>
      <c r="H155" s="12">
        <f t="shared" si="18"/>
        <v>0</v>
      </c>
      <c r="I155" s="12">
        <f t="shared" si="19"/>
        <v>0</v>
      </c>
      <c r="J155" s="13"/>
    </row>
    <row r="156" spans="1:10" ht="26.4" x14ac:dyDescent="0.3">
      <c r="A156" s="7">
        <v>140</v>
      </c>
      <c r="B156" s="8" t="s">
        <v>519</v>
      </c>
      <c r="C156" s="9">
        <v>20</v>
      </c>
      <c r="D156" s="7" t="s">
        <v>30</v>
      </c>
      <c r="E156" s="10"/>
      <c r="F156" s="11"/>
      <c r="G156" s="12">
        <f>C156*F156</f>
        <v>0</v>
      </c>
      <c r="H156" s="12">
        <f>G156*0.095</f>
        <v>0</v>
      </c>
      <c r="I156" s="12">
        <f>G156+H156</f>
        <v>0</v>
      </c>
      <c r="J156" s="13"/>
    </row>
    <row r="157" spans="1:10" x14ac:dyDescent="0.3">
      <c r="A157" s="7">
        <v>141</v>
      </c>
      <c r="B157" s="8" t="s">
        <v>520</v>
      </c>
      <c r="C157" s="9">
        <v>20</v>
      </c>
      <c r="D157" s="7" t="s">
        <v>30</v>
      </c>
      <c r="E157" s="10"/>
      <c r="F157" s="11"/>
      <c r="G157" s="12">
        <f t="shared" si="17"/>
        <v>0</v>
      </c>
      <c r="H157" s="12">
        <f t="shared" si="18"/>
        <v>0</v>
      </c>
      <c r="I157" s="12">
        <f t="shared" si="19"/>
        <v>0</v>
      </c>
      <c r="J157" s="13"/>
    </row>
    <row r="158" spans="1:10" x14ac:dyDescent="0.3">
      <c r="A158" s="7">
        <v>142</v>
      </c>
      <c r="B158" s="8" t="s">
        <v>758</v>
      </c>
      <c r="C158" s="9">
        <v>10</v>
      </c>
      <c r="D158" s="7" t="s">
        <v>30</v>
      </c>
      <c r="E158" s="10"/>
      <c r="F158" s="11"/>
      <c r="G158" s="12">
        <f>C158*F158</f>
        <v>0</v>
      </c>
      <c r="H158" s="12">
        <f>G158*0.095</f>
        <v>0</v>
      </c>
      <c r="I158" s="12">
        <f>G158+H158</f>
        <v>0</v>
      </c>
      <c r="J158" s="13"/>
    </row>
    <row r="159" spans="1:10" x14ac:dyDescent="0.3">
      <c r="A159" s="7">
        <v>143</v>
      </c>
      <c r="B159" s="129" t="s">
        <v>521</v>
      </c>
      <c r="C159" s="9">
        <v>200</v>
      </c>
      <c r="D159" s="130" t="s">
        <v>138</v>
      </c>
      <c r="E159" s="10"/>
      <c r="F159" s="11"/>
      <c r="G159" s="12">
        <f t="shared" si="17"/>
        <v>0</v>
      </c>
      <c r="H159" s="12">
        <f t="shared" si="18"/>
        <v>0</v>
      </c>
      <c r="I159" s="12">
        <f t="shared" si="19"/>
        <v>0</v>
      </c>
      <c r="J159" s="13"/>
    </row>
    <row r="160" spans="1:10" x14ac:dyDescent="0.3">
      <c r="A160" s="7">
        <v>144</v>
      </c>
      <c r="B160" s="129" t="s">
        <v>522</v>
      </c>
      <c r="C160" s="9">
        <v>2100</v>
      </c>
      <c r="D160" s="130" t="s">
        <v>138</v>
      </c>
      <c r="E160" s="10"/>
      <c r="F160" s="11"/>
      <c r="G160" s="12">
        <f t="shared" si="17"/>
        <v>0</v>
      </c>
      <c r="H160" s="12">
        <f t="shared" si="18"/>
        <v>0</v>
      </c>
      <c r="I160" s="12">
        <f t="shared" si="19"/>
        <v>0</v>
      </c>
      <c r="J160" s="13"/>
    </row>
    <row r="161" spans="1:10" x14ac:dyDescent="0.3">
      <c r="A161" s="7">
        <v>145</v>
      </c>
      <c r="B161" s="129" t="s">
        <v>523</v>
      </c>
      <c r="C161" s="9">
        <v>2100</v>
      </c>
      <c r="D161" s="130" t="s">
        <v>138</v>
      </c>
      <c r="E161" s="10"/>
      <c r="F161" s="11"/>
      <c r="G161" s="12">
        <f t="shared" si="17"/>
        <v>0</v>
      </c>
      <c r="H161" s="12">
        <f t="shared" si="18"/>
        <v>0</v>
      </c>
      <c r="I161" s="12">
        <f t="shared" si="19"/>
        <v>0</v>
      </c>
      <c r="J161" s="13"/>
    </row>
    <row r="162" spans="1:10" x14ac:dyDescent="0.3">
      <c r="A162" s="7">
        <v>146</v>
      </c>
      <c r="B162" s="129" t="s">
        <v>524</v>
      </c>
      <c r="C162" s="9">
        <v>1500</v>
      </c>
      <c r="D162" s="130" t="s">
        <v>138</v>
      </c>
      <c r="E162" s="10"/>
      <c r="F162" s="11"/>
      <c r="G162" s="12">
        <f t="shared" si="17"/>
        <v>0</v>
      </c>
      <c r="H162" s="12">
        <f t="shared" si="18"/>
        <v>0</v>
      </c>
      <c r="I162" s="12">
        <f t="shared" si="19"/>
        <v>0</v>
      </c>
      <c r="J162" s="13"/>
    </row>
    <row r="163" spans="1:10" x14ac:dyDescent="0.3">
      <c r="A163" s="7">
        <v>147</v>
      </c>
      <c r="B163" s="129" t="s">
        <v>525</v>
      </c>
      <c r="C163" s="9">
        <v>1000</v>
      </c>
      <c r="D163" s="130" t="s">
        <v>138</v>
      </c>
      <c r="E163" s="10"/>
      <c r="F163" s="11"/>
      <c r="G163" s="12">
        <f t="shared" si="17"/>
        <v>0</v>
      </c>
      <c r="H163" s="12">
        <f t="shared" si="18"/>
        <v>0</v>
      </c>
      <c r="I163" s="12">
        <f t="shared" si="19"/>
        <v>0</v>
      </c>
      <c r="J163" s="13"/>
    </row>
    <row r="164" spans="1:10" x14ac:dyDescent="0.3">
      <c r="A164" s="7">
        <v>148</v>
      </c>
      <c r="B164" s="129" t="s">
        <v>526</v>
      </c>
      <c r="C164" s="9">
        <v>2500</v>
      </c>
      <c r="D164" s="130" t="s">
        <v>138</v>
      </c>
      <c r="E164" s="10"/>
      <c r="F164" s="11"/>
      <c r="G164" s="12">
        <f t="shared" si="17"/>
        <v>0</v>
      </c>
      <c r="H164" s="12">
        <f t="shared" si="18"/>
        <v>0</v>
      </c>
      <c r="I164" s="12">
        <f t="shared" si="19"/>
        <v>0</v>
      </c>
      <c r="J164" s="13"/>
    </row>
    <row r="165" spans="1:10" x14ac:dyDescent="0.3">
      <c r="A165" s="7">
        <v>149</v>
      </c>
      <c r="B165" s="129" t="s">
        <v>527</v>
      </c>
      <c r="C165" s="9">
        <v>1000</v>
      </c>
      <c r="D165" s="130" t="s">
        <v>138</v>
      </c>
      <c r="E165" s="10"/>
      <c r="F165" s="11"/>
      <c r="G165" s="12">
        <f t="shared" si="17"/>
        <v>0</v>
      </c>
      <c r="H165" s="12">
        <f t="shared" si="18"/>
        <v>0</v>
      </c>
      <c r="I165" s="12">
        <f t="shared" si="19"/>
        <v>0</v>
      </c>
      <c r="J165" s="13"/>
    </row>
    <row r="166" spans="1:10" x14ac:dyDescent="0.3">
      <c r="A166" s="7">
        <v>150</v>
      </c>
      <c r="B166" s="129" t="s">
        <v>528</v>
      </c>
      <c r="C166" s="9">
        <v>1000</v>
      </c>
      <c r="D166" s="130" t="s">
        <v>138</v>
      </c>
      <c r="E166" s="10"/>
      <c r="F166" s="11"/>
      <c r="G166" s="12">
        <f t="shared" si="17"/>
        <v>0</v>
      </c>
      <c r="H166" s="12">
        <f t="shared" si="18"/>
        <v>0</v>
      </c>
      <c r="I166" s="12">
        <f t="shared" si="19"/>
        <v>0</v>
      </c>
      <c r="J166" s="13"/>
    </row>
    <row r="167" spans="1:10" x14ac:dyDescent="0.3">
      <c r="A167" s="7">
        <v>151</v>
      </c>
      <c r="B167" s="129" t="s">
        <v>759</v>
      </c>
      <c r="C167" s="9">
        <v>1000</v>
      </c>
      <c r="D167" s="130" t="s">
        <v>138</v>
      </c>
      <c r="E167" s="10"/>
      <c r="F167" s="11"/>
      <c r="G167" s="12">
        <f>C167*F167</f>
        <v>0</v>
      </c>
      <c r="H167" s="12">
        <f>G167*0.095</f>
        <v>0</v>
      </c>
      <c r="I167" s="12">
        <f>G167+H167</f>
        <v>0</v>
      </c>
      <c r="J167" s="13"/>
    </row>
    <row r="168" spans="1:10" x14ac:dyDescent="0.3">
      <c r="A168" s="7">
        <v>152</v>
      </c>
      <c r="B168" s="129" t="s">
        <v>762</v>
      </c>
      <c r="C168" s="9">
        <v>800</v>
      </c>
      <c r="D168" s="130" t="s">
        <v>138</v>
      </c>
      <c r="E168" s="10"/>
      <c r="F168" s="11"/>
      <c r="G168" s="12">
        <f t="shared" si="17"/>
        <v>0</v>
      </c>
      <c r="H168" s="12">
        <f t="shared" si="18"/>
        <v>0</v>
      </c>
      <c r="I168" s="12">
        <f t="shared" si="19"/>
        <v>0</v>
      </c>
      <c r="J168" s="13"/>
    </row>
    <row r="169" spans="1:10" x14ac:dyDescent="0.3">
      <c r="A169" s="7">
        <v>153</v>
      </c>
      <c r="B169" s="129" t="s">
        <v>529</v>
      </c>
      <c r="C169" s="9">
        <v>2700</v>
      </c>
      <c r="D169" s="130" t="s">
        <v>138</v>
      </c>
      <c r="E169" s="10"/>
      <c r="F169" s="11"/>
      <c r="G169" s="12">
        <f t="shared" si="17"/>
        <v>0</v>
      </c>
      <c r="H169" s="12">
        <f t="shared" si="18"/>
        <v>0</v>
      </c>
      <c r="I169" s="12">
        <f t="shared" si="19"/>
        <v>0</v>
      </c>
      <c r="J169" s="13"/>
    </row>
    <row r="170" spans="1:10" x14ac:dyDescent="0.3">
      <c r="A170" s="7">
        <v>154</v>
      </c>
      <c r="B170" s="129" t="s">
        <v>761</v>
      </c>
      <c r="C170" s="9">
        <v>2400</v>
      </c>
      <c r="D170" s="130" t="s">
        <v>138</v>
      </c>
      <c r="E170" s="10"/>
      <c r="F170" s="11"/>
      <c r="G170" s="12">
        <f t="shared" si="17"/>
        <v>0</v>
      </c>
      <c r="H170" s="12">
        <f t="shared" si="18"/>
        <v>0</v>
      </c>
      <c r="I170" s="12">
        <f t="shared" si="19"/>
        <v>0</v>
      </c>
      <c r="J170" s="13"/>
    </row>
    <row r="171" spans="1:10" x14ac:dyDescent="0.3">
      <c r="A171" s="7">
        <v>155</v>
      </c>
      <c r="B171" s="129" t="s">
        <v>530</v>
      </c>
      <c r="C171" s="9">
        <v>2400</v>
      </c>
      <c r="D171" s="130" t="s">
        <v>138</v>
      </c>
      <c r="E171" s="10"/>
      <c r="F171" s="11"/>
      <c r="G171" s="12">
        <f t="shared" si="17"/>
        <v>0</v>
      </c>
      <c r="H171" s="12">
        <f t="shared" si="18"/>
        <v>0</v>
      </c>
      <c r="I171" s="12">
        <f t="shared" si="19"/>
        <v>0</v>
      </c>
      <c r="J171" s="13"/>
    </row>
    <row r="172" spans="1:10" x14ac:dyDescent="0.3">
      <c r="A172" s="7">
        <v>156</v>
      </c>
      <c r="B172" s="129" t="s">
        <v>531</v>
      </c>
      <c r="C172" s="9">
        <v>1000</v>
      </c>
      <c r="D172" s="130" t="s">
        <v>138</v>
      </c>
      <c r="E172" s="10"/>
      <c r="F172" s="11"/>
      <c r="G172" s="12">
        <f t="shared" si="17"/>
        <v>0</v>
      </c>
      <c r="H172" s="12">
        <f t="shared" si="18"/>
        <v>0</v>
      </c>
      <c r="I172" s="12">
        <f t="shared" si="19"/>
        <v>0</v>
      </c>
      <c r="J172" s="13"/>
    </row>
    <row r="173" spans="1:10" x14ac:dyDescent="0.3">
      <c r="A173" s="7">
        <v>157</v>
      </c>
      <c r="B173" s="129" t="s">
        <v>760</v>
      </c>
      <c r="C173" s="46">
        <v>2400</v>
      </c>
      <c r="D173" s="130" t="s">
        <v>138</v>
      </c>
      <c r="E173" s="65"/>
      <c r="F173" s="66"/>
      <c r="G173" s="67">
        <f t="shared" si="17"/>
        <v>0</v>
      </c>
      <c r="H173" s="67">
        <f t="shared" si="18"/>
        <v>0</v>
      </c>
      <c r="I173" s="67">
        <f t="shared" si="19"/>
        <v>0</v>
      </c>
      <c r="J173" s="68"/>
    </row>
    <row r="174" spans="1:10" x14ac:dyDescent="0.3">
      <c r="A174" s="7">
        <v>158</v>
      </c>
      <c r="B174" s="129" t="s">
        <v>763</v>
      </c>
      <c r="C174" s="46">
        <v>2400</v>
      </c>
      <c r="D174" s="130" t="s">
        <v>138</v>
      </c>
      <c r="E174" s="65"/>
      <c r="F174" s="66"/>
      <c r="G174" s="12">
        <f t="shared" ref="G174:G182" si="20">C174*F174</f>
        <v>0</v>
      </c>
      <c r="H174" s="12">
        <f t="shared" ref="H174:H182" si="21">G174*0.095</f>
        <v>0</v>
      </c>
      <c r="I174" s="12">
        <f t="shared" ref="I174:I182" si="22">G174+H174</f>
        <v>0</v>
      </c>
      <c r="J174" s="13"/>
    </row>
    <row r="175" spans="1:10" x14ac:dyDescent="0.3">
      <c r="A175" s="7">
        <v>159</v>
      </c>
      <c r="B175" s="129" t="s">
        <v>764</v>
      </c>
      <c r="C175" s="46">
        <v>1500</v>
      </c>
      <c r="D175" s="130" t="s">
        <v>138</v>
      </c>
      <c r="E175" s="65"/>
      <c r="F175" s="66"/>
      <c r="G175" s="12">
        <f t="shared" si="20"/>
        <v>0</v>
      </c>
      <c r="H175" s="12">
        <f t="shared" si="21"/>
        <v>0</v>
      </c>
      <c r="I175" s="12">
        <f t="shared" si="22"/>
        <v>0</v>
      </c>
      <c r="J175" s="13"/>
    </row>
    <row r="176" spans="1:10" x14ac:dyDescent="0.3">
      <c r="A176" s="7">
        <v>160</v>
      </c>
      <c r="B176" s="129" t="s">
        <v>765</v>
      </c>
      <c r="C176" s="46">
        <v>1500</v>
      </c>
      <c r="D176" s="130" t="s">
        <v>138</v>
      </c>
      <c r="E176" s="65"/>
      <c r="F176" s="66"/>
      <c r="G176" s="12">
        <f t="shared" si="20"/>
        <v>0</v>
      </c>
      <c r="H176" s="12">
        <f t="shared" si="21"/>
        <v>0</v>
      </c>
      <c r="I176" s="12">
        <f t="shared" si="22"/>
        <v>0</v>
      </c>
      <c r="J176" s="13"/>
    </row>
    <row r="177" spans="1:10" x14ac:dyDescent="0.3">
      <c r="A177" s="7">
        <v>161</v>
      </c>
      <c r="B177" s="129" t="s">
        <v>766</v>
      </c>
      <c r="C177" s="46">
        <v>2400</v>
      </c>
      <c r="D177" s="130" t="s">
        <v>138</v>
      </c>
      <c r="E177" s="65"/>
      <c r="F177" s="66"/>
      <c r="G177" s="12">
        <f t="shared" si="20"/>
        <v>0</v>
      </c>
      <c r="H177" s="12">
        <f t="shared" si="21"/>
        <v>0</v>
      </c>
      <c r="I177" s="12">
        <f t="shared" si="22"/>
        <v>0</v>
      </c>
      <c r="J177" s="13"/>
    </row>
    <row r="178" spans="1:10" x14ac:dyDescent="0.3">
      <c r="A178" s="7">
        <v>162</v>
      </c>
      <c r="B178" s="129" t="s">
        <v>768</v>
      </c>
      <c r="C178" s="46">
        <v>200</v>
      </c>
      <c r="D178" s="130" t="s">
        <v>138</v>
      </c>
      <c r="E178" s="65"/>
      <c r="F178" s="66"/>
      <c r="G178" s="12">
        <f t="shared" si="20"/>
        <v>0</v>
      </c>
      <c r="H178" s="12">
        <f t="shared" si="21"/>
        <v>0</v>
      </c>
      <c r="I178" s="12">
        <f t="shared" si="22"/>
        <v>0</v>
      </c>
      <c r="J178" s="13"/>
    </row>
    <row r="179" spans="1:10" x14ac:dyDescent="0.3">
      <c r="A179" s="7">
        <v>163</v>
      </c>
      <c r="B179" s="129" t="s">
        <v>769</v>
      </c>
      <c r="C179" s="46">
        <v>200</v>
      </c>
      <c r="D179" s="130" t="s">
        <v>138</v>
      </c>
      <c r="E179" s="65"/>
      <c r="F179" s="66"/>
      <c r="G179" s="12">
        <f t="shared" si="20"/>
        <v>0</v>
      </c>
      <c r="H179" s="12">
        <f t="shared" si="21"/>
        <v>0</v>
      </c>
      <c r="I179" s="12">
        <f t="shared" si="22"/>
        <v>0</v>
      </c>
      <c r="J179" s="13"/>
    </row>
    <row r="180" spans="1:10" x14ac:dyDescent="0.3">
      <c r="A180" s="7">
        <v>164</v>
      </c>
      <c r="B180" s="129" t="s">
        <v>861</v>
      </c>
      <c r="C180" s="46">
        <v>3000</v>
      </c>
      <c r="D180" s="130" t="s">
        <v>138</v>
      </c>
      <c r="E180" s="65"/>
      <c r="F180" s="66"/>
      <c r="G180" s="12">
        <f t="shared" si="20"/>
        <v>0</v>
      </c>
      <c r="H180" s="12">
        <f t="shared" si="21"/>
        <v>0</v>
      </c>
      <c r="I180" s="12">
        <f t="shared" si="22"/>
        <v>0</v>
      </c>
      <c r="J180" s="13"/>
    </row>
    <row r="181" spans="1:10" x14ac:dyDescent="0.3">
      <c r="A181" s="7">
        <v>165</v>
      </c>
      <c r="B181" s="129" t="s">
        <v>860</v>
      </c>
      <c r="C181" s="46">
        <v>700</v>
      </c>
      <c r="D181" s="130" t="s">
        <v>138</v>
      </c>
      <c r="E181" s="65"/>
      <c r="F181" s="66"/>
      <c r="G181" s="12">
        <f t="shared" si="20"/>
        <v>0</v>
      </c>
      <c r="H181" s="12">
        <f t="shared" si="21"/>
        <v>0</v>
      </c>
      <c r="I181" s="12">
        <f t="shared" si="22"/>
        <v>0</v>
      </c>
      <c r="J181" s="13"/>
    </row>
    <row r="182" spans="1:10" x14ac:dyDescent="0.3">
      <c r="A182" s="7">
        <v>166</v>
      </c>
      <c r="B182" s="129" t="s">
        <v>767</v>
      </c>
      <c r="C182" s="46">
        <v>3750</v>
      </c>
      <c r="D182" s="130" t="s">
        <v>138</v>
      </c>
      <c r="E182" s="65"/>
      <c r="F182" s="66"/>
      <c r="G182" s="12">
        <f t="shared" si="20"/>
        <v>0</v>
      </c>
      <c r="H182" s="12">
        <f t="shared" si="21"/>
        <v>0</v>
      </c>
      <c r="I182" s="12">
        <f t="shared" si="22"/>
        <v>0</v>
      </c>
      <c r="J182" s="13"/>
    </row>
    <row r="183" spans="1:10" ht="16.8" customHeight="1" x14ac:dyDescent="0.3">
      <c r="A183" s="7">
        <v>167</v>
      </c>
      <c r="B183" s="129" t="s">
        <v>770</v>
      </c>
      <c r="C183" s="9">
        <v>3000</v>
      </c>
      <c r="D183" s="130" t="s">
        <v>138</v>
      </c>
      <c r="E183" s="10"/>
      <c r="F183" s="11"/>
      <c r="G183" s="12">
        <f>C183*F183</f>
        <v>0</v>
      </c>
      <c r="H183" s="12">
        <f>G183*0.095</f>
        <v>0</v>
      </c>
      <c r="I183" s="12">
        <f>G183+H183</f>
        <v>0</v>
      </c>
      <c r="J183" s="13"/>
    </row>
    <row r="184" spans="1:10" ht="16.8" customHeight="1" x14ac:dyDescent="0.3">
      <c r="A184" s="7">
        <v>168</v>
      </c>
      <c r="B184" s="129" t="s">
        <v>771</v>
      </c>
      <c r="C184" s="9">
        <v>3000</v>
      </c>
      <c r="D184" s="130" t="s">
        <v>138</v>
      </c>
      <c r="E184" s="10"/>
      <c r="F184" s="11"/>
      <c r="G184" s="12">
        <f>C184*F184</f>
        <v>0</v>
      </c>
      <c r="H184" s="12">
        <f>G184*0.095</f>
        <v>0</v>
      </c>
      <c r="I184" s="12">
        <f>G184+H184</f>
        <v>0</v>
      </c>
      <c r="J184" s="13"/>
    </row>
    <row r="185" spans="1:10" ht="16.8" customHeight="1" x14ac:dyDescent="0.3">
      <c r="A185" s="7">
        <v>169</v>
      </c>
      <c r="B185" s="129" t="s">
        <v>772</v>
      </c>
      <c r="C185" s="9">
        <v>300</v>
      </c>
      <c r="D185" s="130" t="s">
        <v>138</v>
      </c>
      <c r="E185" s="10"/>
      <c r="F185" s="11"/>
      <c r="G185" s="12">
        <f>C185*F185</f>
        <v>0</v>
      </c>
      <c r="H185" s="12">
        <f>G185*0.095</f>
        <v>0</v>
      </c>
      <c r="I185" s="12">
        <f>G185+H185</f>
        <v>0</v>
      </c>
      <c r="J185" s="13"/>
    </row>
    <row r="186" spans="1:10" ht="16.8" customHeight="1" x14ac:dyDescent="0.3">
      <c r="A186" s="7">
        <v>170</v>
      </c>
      <c r="B186" s="129" t="s">
        <v>773</v>
      </c>
      <c r="C186" s="9">
        <v>6000</v>
      </c>
      <c r="D186" s="130" t="s">
        <v>138</v>
      </c>
      <c r="E186" s="10"/>
      <c r="F186" s="11"/>
      <c r="G186" s="12">
        <f>C186*F186</f>
        <v>0</v>
      </c>
      <c r="H186" s="12">
        <f>G186*0.095</f>
        <v>0</v>
      </c>
      <c r="I186" s="12">
        <f>G186+H186</f>
        <v>0</v>
      </c>
      <c r="J186" s="13"/>
    </row>
    <row r="187" spans="1:10" ht="16.8" customHeight="1" x14ac:dyDescent="0.3">
      <c r="A187" s="7">
        <v>171</v>
      </c>
      <c r="B187" s="129" t="s">
        <v>774</v>
      </c>
      <c r="C187" s="9">
        <v>6000</v>
      </c>
      <c r="D187" s="130" t="s">
        <v>138</v>
      </c>
      <c r="E187" s="10"/>
      <c r="F187" s="11"/>
      <c r="G187" s="12">
        <f>C187*F187</f>
        <v>0</v>
      </c>
      <c r="H187" s="12">
        <f>G187*0.095</f>
        <v>0</v>
      </c>
      <c r="I187" s="12">
        <f>G187+H187</f>
        <v>0</v>
      </c>
      <c r="J187" s="13"/>
    </row>
    <row r="188" spans="1:10" x14ac:dyDescent="0.3">
      <c r="A188" s="7">
        <v>172</v>
      </c>
      <c r="B188" s="129" t="s">
        <v>532</v>
      </c>
      <c r="C188" s="9">
        <v>900</v>
      </c>
      <c r="D188" s="130" t="s">
        <v>138</v>
      </c>
      <c r="E188" s="10"/>
      <c r="F188" s="11"/>
      <c r="G188" s="12">
        <f t="shared" si="17"/>
        <v>0</v>
      </c>
      <c r="H188" s="12">
        <f t="shared" si="18"/>
        <v>0</v>
      </c>
      <c r="I188" s="12">
        <f t="shared" si="19"/>
        <v>0</v>
      </c>
      <c r="J188" s="13"/>
    </row>
    <row r="189" spans="1:10" x14ac:dyDescent="0.3">
      <c r="A189" s="7">
        <v>173</v>
      </c>
      <c r="B189" s="129" t="s">
        <v>533</v>
      </c>
      <c r="C189" s="9">
        <v>900</v>
      </c>
      <c r="D189" s="130" t="s">
        <v>138</v>
      </c>
      <c r="E189" s="10"/>
      <c r="F189" s="11"/>
      <c r="G189" s="12">
        <f>C189*F189</f>
        <v>0</v>
      </c>
      <c r="H189" s="12">
        <f>G189*0.095</f>
        <v>0</v>
      </c>
      <c r="I189" s="12">
        <f>G189+H189</f>
        <v>0</v>
      </c>
      <c r="J189" s="13"/>
    </row>
    <row r="190" spans="1:10" x14ac:dyDescent="0.3">
      <c r="A190" s="7">
        <v>174</v>
      </c>
      <c r="B190" s="129" t="s">
        <v>534</v>
      </c>
      <c r="C190" s="9">
        <v>900</v>
      </c>
      <c r="D190" s="130" t="s">
        <v>138</v>
      </c>
      <c r="E190" s="10"/>
      <c r="F190" s="11"/>
      <c r="G190" s="12">
        <f>C190*F190</f>
        <v>0</v>
      </c>
      <c r="H190" s="12">
        <f>G190*0.095</f>
        <v>0</v>
      </c>
      <c r="I190" s="12">
        <f>G190+H190</f>
        <v>0</v>
      </c>
      <c r="J190" s="13"/>
    </row>
    <row r="191" spans="1:10" x14ac:dyDescent="0.3">
      <c r="A191" s="15"/>
      <c r="B191" s="16" t="s">
        <v>561</v>
      </c>
      <c r="C191" s="17" t="s">
        <v>27</v>
      </c>
      <c r="D191" s="17" t="s">
        <v>27</v>
      </c>
      <c r="E191" s="17" t="s">
        <v>27</v>
      </c>
      <c r="F191" s="18" t="s">
        <v>27</v>
      </c>
      <c r="G191" s="19">
        <f>SUM(G139:G190)</f>
        <v>0</v>
      </c>
      <c r="H191" s="19">
        <f>SUM(H139:H190)</f>
        <v>0</v>
      </c>
      <c r="I191" s="19">
        <f>SUM(I139:I190)</f>
        <v>0</v>
      </c>
      <c r="J191" s="20">
        <f>SUM(J139:J190)</f>
        <v>0</v>
      </c>
    </row>
    <row r="192" spans="1:10" x14ac:dyDescent="0.3">
      <c r="A192" s="163" t="s">
        <v>864</v>
      </c>
      <c r="B192" s="164"/>
      <c r="C192" s="164"/>
      <c r="D192" s="164"/>
      <c r="E192" s="164"/>
      <c r="F192" s="164"/>
      <c r="G192" s="164"/>
      <c r="H192" s="164"/>
      <c r="I192" s="164"/>
      <c r="J192" s="174"/>
    </row>
    <row r="193" spans="1:10" x14ac:dyDescent="0.3">
      <c r="A193" s="7">
        <v>175</v>
      </c>
      <c r="B193" s="129" t="s">
        <v>866</v>
      </c>
      <c r="C193" s="9">
        <v>300</v>
      </c>
      <c r="D193" s="130" t="s">
        <v>30</v>
      </c>
      <c r="E193" s="10"/>
      <c r="F193" s="11"/>
      <c r="G193" s="12">
        <f>C193*F193</f>
        <v>0</v>
      </c>
      <c r="H193" s="12">
        <f>G193*0.095</f>
        <v>0</v>
      </c>
      <c r="I193" s="12">
        <f>G193+H193</f>
        <v>0</v>
      </c>
      <c r="J193" s="13"/>
    </row>
    <row r="194" spans="1:10" x14ac:dyDescent="0.3">
      <c r="A194" s="15"/>
      <c r="B194" s="16" t="s">
        <v>865</v>
      </c>
      <c r="C194" s="17" t="s">
        <v>27</v>
      </c>
      <c r="D194" s="17" t="s">
        <v>27</v>
      </c>
      <c r="E194" s="17" t="s">
        <v>27</v>
      </c>
      <c r="F194" s="18" t="s">
        <v>27</v>
      </c>
      <c r="G194" s="19">
        <f>SUM(G193)</f>
        <v>0</v>
      </c>
      <c r="H194" s="19">
        <f>SUM(H193)</f>
        <v>0</v>
      </c>
      <c r="I194" s="19">
        <f>SUM(I193)</f>
        <v>0</v>
      </c>
      <c r="J194" s="20">
        <f>SUM(J142:J193)</f>
        <v>0</v>
      </c>
    </row>
    <row r="197" spans="1:10" s="55" customFormat="1" ht="30" customHeight="1" x14ac:dyDescent="0.3">
      <c r="A197" s="160" t="s">
        <v>124</v>
      </c>
      <c r="B197" s="160"/>
      <c r="C197" s="160"/>
      <c r="D197" s="160"/>
      <c r="E197" s="160"/>
      <c r="F197" s="160"/>
      <c r="G197" s="160"/>
      <c r="H197" s="160"/>
      <c r="I197" s="160"/>
      <c r="J197" s="160"/>
    </row>
    <row r="198" spans="1:10" s="160" customFormat="1" ht="20.100000000000001" customHeight="1" x14ac:dyDescent="0.3">
      <c r="A198" s="160" t="s">
        <v>125</v>
      </c>
    </row>
    <row r="199" spans="1:10" s="57" customFormat="1" ht="20.100000000000001" customHeight="1" x14ac:dyDescent="0.3">
      <c r="A199" s="155" t="s">
        <v>780</v>
      </c>
      <c r="B199" s="155"/>
      <c r="C199" s="155"/>
      <c r="D199" s="155"/>
      <c r="E199" s="155"/>
      <c r="F199" s="155"/>
      <c r="G199" s="155"/>
      <c r="H199" s="155"/>
      <c r="I199" s="155"/>
      <c r="J199" s="155"/>
    </row>
    <row r="200" spans="1:10" s="57" customFormat="1" ht="20.100000000000001" customHeight="1" x14ac:dyDescent="0.3">
      <c r="A200" s="155" t="s">
        <v>127</v>
      </c>
      <c r="B200" s="155"/>
      <c r="C200" s="155"/>
      <c r="D200" s="155"/>
      <c r="E200" s="155"/>
      <c r="F200" s="155"/>
      <c r="G200" s="155"/>
      <c r="H200" s="155"/>
      <c r="I200" s="155"/>
      <c r="J200" s="155"/>
    </row>
    <row r="201" spans="1:10" s="155" customFormat="1" ht="20.100000000000001" customHeight="1" x14ac:dyDescent="0.3">
      <c r="A201" s="155" t="s">
        <v>128</v>
      </c>
    </row>
    <row r="202" spans="1:10" s="155" customFormat="1" ht="20.100000000000001" customHeight="1" x14ac:dyDescent="0.3">
      <c r="A202" s="155" t="s">
        <v>129</v>
      </c>
    </row>
    <row r="203" spans="1:10" s="154" customFormat="1" ht="24.75" customHeight="1" x14ac:dyDescent="0.3">
      <c r="A203" s="157" t="s">
        <v>781</v>
      </c>
      <c r="B203" s="158"/>
      <c r="C203" s="158"/>
      <c r="D203" s="158"/>
      <c r="E203" s="158"/>
      <c r="F203" s="158"/>
      <c r="G203" s="158"/>
      <c r="H203" s="158"/>
      <c r="I203" s="158"/>
      <c r="J203" s="158"/>
    </row>
    <row r="204" spans="1:10" s="154" customFormat="1" ht="39" customHeight="1" x14ac:dyDescent="0.3">
      <c r="A204" s="157" t="s">
        <v>870</v>
      </c>
      <c r="B204" s="158"/>
      <c r="C204" s="158"/>
      <c r="D204" s="158"/>
      <c r="E204" s="158"/>
      <c r="F204" s="158"/>
      <c r="G204" s="158"/>
      <c r="H204" s="158"/>
      <c r="I204" s="158"/>
      <c r="J204" s="158"/>
    </row>
    <row r="207" spans="1:10" x14ac:dyDescent="0.3">
      <c r="A207" s="146" t="s">
        <v>782</v>
      </c>
      <c r="B207" s="147"/>
      <c r="C207" s="148"/>
      <c r="D207" s="146"/>
      <c r="E207" s="146" t="s">
        <v>783</v>
      </c>
      <c r="F207" s="146"/>
      <c r="G207" s="146"/>
      <c r="H207" s="146"/>
      <c r="I207" s="146" t="s">
        <v>784</v>
      </c>
    </row>
  </sheetData>
  <mergeCells count="19">
    <mergeCell ref="A6:J6"/>
    <mergeCell ref="A10:J10"/>
    <mergeCell ref="A91:J91"/>
    <mergeCell ref="A118:J118"/>
    <mergeCell ref="A138:J138"/>
    <mergeCell ref="A1:D1"/>
    <mergeCell ref="A2:E2"/>
    <mergeCell ref="F2:J2"/>
    <mergeCell ref="A3:E3"/>
    <mergeCell ref="A4:E4"/>
    <mergeCell ref="A201:XFD201"/>
    <mergeCell ref="A202:XFD202"/>
    <mergeCell ref="A203:J203"/>
    <mergeCell ref="A204:J204"/>
    <mergeCell ref="A192:J192"/>
    <mergeCell ref="A197:J197"/>
    <mergeCell ref="A198:XFD198"/>
    <mergeCell ref="A199:J199"/>
    <mergeCell ref="A200:J200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1:J89 J92:J116 J139:J190 J193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opLeftCell="A120" zoomScaleNormal="100" workbookViewId="0">
      <selection activeCell="D131" sqref="D131"/>
    </sheetView>
  </sheetViews>
  <sheetFormatPr defaultRowHeight="14.4" x14ac:dyDescent="0.3"/>
  <cols>
    <col min="2" max="2" width="52.21875" customWidth="1"/>
    <col min="5" max="5" width="44.33203125" customWidth="1"/>
  </cols>
  <sheetData>
    <row r="1" spans="1:10" x14ac:dyDescent="0.3">
      <c r="A1" s="172"/>
      <c r="B1" s="172"/>
      <c r="C1" s="172"/>
      <c r="D1" s="172"/>
      <c r="E1" s="59"/>
      <c r="F1" s="30" t="s">
        <v>131</v>
      </c>
      <c r="G1" s="30"/>
      <c r="H1" s="30"/>
      <c r="I1" s="60"/>
      <c r="J1" s="61"/>
    </row>
    <row r="2" spans="1:10" x14ac:dyDescent="0.3">
      <c r="A2" s="168" t="s">
        <v>93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3">
      <c r="A3" s="168" t="s">
        <v>94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3">
      <c r="A4" s="168" t="s">
        <v>95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ht="18" x14ac:dyDescent="0.35">
      <c r="A6" s="166" t="s">
        <v>831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x14ac:dyDescent="0.3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0" ht="54" x14ac:dyDescent="0.3">
      <c r="A8" s="1" t="s">
        <v>5</v>
      </c>
      <c r="B8" s="1" t="s">
        <v>6</v>
      </c>
      <c r="C8" s="2" t="s">
        <v>7</v>
      </c>
      <c r="D8" s="2" t="s">
        <v>8</v>
      </c>
      <c r="E8" s="3" t="s">
        <v>9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1.6" x14ac:dyDescent="0.3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3">
      <c r="A10" s="173" t="s">
        <v>832</v>
      </c>
      <c r="B10" s="173"/>
      <c r="C10" s="173"/>
      <c r="D10" s="173"/>
      <c r="E10" s="173"/>
      <c r="F10" s="173"/>
      <c r="G10" s="173"/>
      <c r="H10" s="173"/>
      <c r="I10" s="173"/>
      <c r="J10" s="173"/>
    </row>
    <row r="11" spans="1:10" x14ac:dyDescent="0.3">
      <c r="A11" s="7">
        <v>1</v>
      </c>
      <c r="B11" s="25" t="s">
        <v>562</v>
      </c>
      <c r="C11" s="9">
        <v>20</v>
      </c>
      <c r="D11" s="7" t="s">
        <v>30</v>
      </c>
      <c r="E11" s="10"/>
      <c r="F11" s="11"/>
      <c r="G11" s="12">
        <f t="shared" ref="G11:G16" si="0">C11*F11</f>
        <v>0</v>
      </c>
      <c r="H11" s="12">
        <f t="shared" ref="H11:H16" si="1">G11*0.095</f>
        <v>0</v>
      </c>
      <c r="I11" s="12">
        <f t="shared" ref="I11:I16" si="2">G11+H11</f>
        <v>0</v>
      </c>
      <c r="J11" s="13"/>
    </row>
    <row r="12" spans="1:10" x14ac:dyDescent="0.3">
      <c r="A12" s="7">
        <v>2</v>
      </c>
      <c r="B12" s="25" t="s">
        <v>563</v>
      </c>
      <c r="C12" s="9">
        <v>90</v>
      </c>
      <c r="D12" s="7" t="s">
        <v>30</v>
      </c>
      <c r="E12" s="10"/>
      <c r="F12" s="11"/>
      <c r="G12" s="12">
        <f t="shared" si="0"/>
        <v>0</v>
      </c>
      <c r="H12" s="12">
        <f t="shared" si="1"/>
        <v>0</v>
      </c>
      <c r="I12" s="12">
        <f t="shared" si="2"/>
        <v>0</v>
      </c>
      <c r="J12" s="13"/>
    </row>
    <row r="13" spans="1:10" x14ac:dyDescent="0.3">
      <c r="A13" s="7">
        <v>3</v>
      </c>
      <c r="B13" s="25" t="s">
        <v>564</v>
      </c>
      <c r="C13" s="9">
        <v>20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x14ac:dyDescent="0.3">
      <c r="A14" s="7">
        <v>4</v>
      </c>
      <c r="B14" s="25" t="s">
        <v>565</v>
      </c>
      <c r="C14" s="9">
        <v>350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x14ac:dyDescent="0.3">
      <c r="A15" s="7">
        <v>5</v>
      </c>
      <c r="B15" s="25" t="s">
        <v>566</v>
      </c>
      <c r="C15" s="9">
        <v>20</v>
      </c>
      <c r="D15" s="7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x14ac:dyDescent="0.3">
      <c r="A16" s="7">
        <v>6</v>
      </c>
      <c r="B16" s="25" t="s">
        <v>567</v>
      </c>
      <c r="C16" s="9">
        <v>20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0" x14ac:dyDescent="0.3">
      <c r="A17" s="15"/>
      <c r="B17" s="73" t="s">
        <v>833</v>
      </c>
      <c r="C17" s="17" t="s">
        <v>27</v>
      </c>
      <c r="D17" s="17" t="s">
        <v>27</v>
      </c>
      <c r="E17" s="17" t="s">
        <v>27</v>
      </c>
      <c r="F17" s="18" t="s">
        <v>27</v>
      </c>
      <c r="G17" s="19">
        <f>SUM(G11:G16)</f>
        <v>0</v>
      </c>
      <c r="H17" s="19">
        <f>SUM(H11:H16)</f>
        <v>0</v>
      </c>
      <c r="I17" s="19">
        <f>SUM(I11:I16)</f>
        <v>0</v>
      </c>
      <c r="J17" s="20">
        <f>SUM(J11:J16)</f>
        <v>0</v>
      </c>
    </row>
    <row r="18" spans="1:10" x14ac:dyDescent="0.3">
      <c r="A18" s="173" t="s">
        <v>834</v>
      </c>
      <c r="B18" s="173"/>
      <c r="C18" s="173"/>
      <c r="D18" s="173"/>
      <c r="E18" s="173"/>
      <c r="F18" s="173"/>
      <c r="G18" s="173"/>
      <c r="H18" s="173"/>
      <c r="I18" s="173"/>
      <c r="J18" s="173"/>
    </row>
    <row r="19" spans="1:10" x14ac:dyDescent="0.3">
      <c r="A19" s="7">
        <v>7</v>
      </c>
      <c r="B19" s="8" t="s">
        <v>568</v>
      </c>
      <c r="C19" s="9">
        <v>30</v>
      </c>
      <c r="D19" s="7" t="s">
        <v>30</v>
      </c>
      <c r="E19" s="10"/>
      <c r="F19" s="11"/>
      <c r="G19" s="12">
        <f t="shared" ref="G19:G33" si="3">C19*F19</f>
        <v>0</v>
      </c>
      <c r="H19" s="12">
        <f t="shared" ref="H19:H33" si="4">G19*0.095</f>
        <v>0</v>
      </c>
      <c r="I19" s="12">
        <f t="shared" ref="I19:I33" si="5">G19+H19</f>
        <v>0</v>
      </c>
      <c r="J19" s="13"/>
    </row>
    <row r="20" spans="1:10" x14ac:dyDescent="0.3">
      <c r="A20" s="7">
        <v>8</v>
      </c>
      <c r="B20" s="8" t="s">
        <v>569</v>
      </c>
      <c r="C20" s="9">
        <v>30</v>
      </c>
      <c r="D20" s="7" t="s">
        <v>30</v>
      </c>
      <c r="E20" s="10"/>
      <c r="F20" s="11"/>
      <c r="G20" s="12">
        <f t="shared" si="3"/>
        <v>0</v>
      </c>
      <c r="H20" s="12">
        <f t="shared" si="4"/>
        <v>0</v>
      </c>
      <c r="I20" s="12">
        <f t="shared" si="5"/>
        <v>0</v>
      </c>
      <c r="J20" s="13"/>
    </row>
    <row r="21" spans="1:10" x14ac:dyDescent="0.3">
      <c r="A21" s="7">
        <v>9</v>
      </c>
      <c r="B21" s="8" t="s">
        <v>570</v>
      </c>
      <c r="C21" s="9">
        <v>30</v>
      </c>
      <c r="D21" s="7" t="s">
        <v>30</v>
      </c>
      <c r="E21" s="10"/>
      <c r="F21" s="11"/>
      <c r="G21" s="12">
        <f t="shared" si="3"/>
        <v>0</v>
      </c>
      <c r="H21" s="12">
        <f t="shared" si="4"/>
        <v>0</v>
      </c>
      <c r="I21" s="12">
        <f t="shared" si="5"/>
        <v>0</v>
      </c>
      <c r="J21" s="13"/>
    </row>
    <row r="22" spans="1:10" x14ac:dyDescent="0.3">
      <c r="A22" s="7">
        <v>10</v>
      </c>
      <c r="B22" s="8" t="s">
        <v>571</v>
      </c>
      <c r="C22" s="9">
        <v>60</v>
      </c>
      <c r="D22" s="7" t="s">
        <v>30</v>
      </c>
      <c r="E22" s="10"/>
      <c r="F22" s="11"/>
      <c r="G22" s="12">
        <f t="shared" si="3"/>
        <v>0</v>
      </c>
      <c r="H22" s="12">
        <f t="shared" si="4"/>
        <v>0</v>
      </c>
      <c r="I22" s="12">
        <f t="shared" si="5"/>
        <v>0</v>
      </c>
      <c r="J22" s="13"/>
    </row>
    <row r="23" spans="1:10" x14ac:dyDescent="0.3">
      <c r="A23" s="7">
        <v>11</v>
      </c>
      <c r="B23" s="8" t="s">
        <v>572</v>
      </c>
      <c r="C23" s="9">
        <v>15</v>
      </c>
      <c r="D23" s="7" t="s">
        <v>30</v>
      </c>
      <c r="E23" s="10"/>
      <c r="F23" s="11"/>
      <c r="G23" s="12">
        <f t="shared" si="3"/>
        <v>0</v>
      </c>
      <c r="H23" s="12">
        <f t="shared" si="4"/>
        <v>0</v>
      </c>
      <c r="I23" s="12">
        <f t="shared" si="5"/>
        <v>0</v>
      </c>
      <c r="J23" s="13"/>
    </row>
    <row r="24" spans="1:10" x14ac:dyDescent="0.3">
      <c r="A24" s="7">
        <v>12</v>
      </c>
      <c r="B24" s="8" t="s">
        <v>573</v>
      </c>
      <c r="C24" s="9">
        <v>15</v>
      </c>
      <c r="D24" s="7" t="s">
        <v>30</v>
      </c>
      <c r="E24" s="10"/>
      <c r="F24" s="11"/>
      <c r="G24" s="12">
        <f t="shared" si="3"/>
        <v>0</v>
      </c>
      <c r="H24" s="12">
        <f t="shared" si="4"/>
        <v>0</v>
      </c>
      <c r="I24" s="12">
        <f t="shared" si="5"/>
        <v>0</v>
      </c>
      <c r="J24" s="13"/>
    </row>
    <row r="25" spans="1:10" x14ac:dyDescent="0.3">
      <c r="A25" s="7">
        <v>13</v>
      </c>
      <c r="B25" s="8" t="s">
        <v>574</v>
      </c>
      <c r="C25" s="9">
        <v>20</v>
      </c>
      <c r="D25" s="7" t="s">
        <v>30</v>
      </c>
      <c r="E25" s="10"/>
      <c r="F25" s="11"/>
      <c r="G25" s="12">
        <f t="shared" si="3"/>
        <v>0</v>
      </c>
      <c r="H25" s="12">
        <f t="shared" si="4"/>
        <v>0</v>
      </c>
      <c r="I25" s="12">
        <f t="shared" si="5"/>
        <v>0</v>
      </c>
      <c r="J25" s="13"/>
    </row>
    <row r="26" spans="1:10" x14ac:dyDescent="0.3">
      <c r="A26" s="7">
        <v>14</v>
      </c>
      <c r="B26" s="8" t="s">
        <v>575</v>
      </c>
      <c r="C26" s="9">
        <v>100</v>
      </c>
      <c r="D26" s="7" t="s">
        <v>30</v>
      </c>
      <c r="E26" s="10"/>
      <c r="F26" s="11"/>
      <c r="G26" s="12">
        <f t="shared" si="3"/>
        <v>0</v>
      </c>
      <c r="H26" s="12">
        <f t="shared" si="4"/>
        <v>0</v>
      </c>
      <c r="I26" s="12">
        <f t="shared" si="5"/>
        <v>0</v>
      </c>
      <c r="J26" s="13"/>
    </row>
    <row r="27" spans="1:10" x14ac:dyDescent="0.3">
      <c r="A27" s="7">
        <v>15</v>
      </c>
      <c r="B27" s="8" t="s">
        <v>576</v>
      </c>
      <c r="C27" s="9">
        <v>30</v>
      </c>
      <c r="D27" s="7" t="s">
        <v>30</v>
      </c>
      <c r="E27" s="10"/>
      <c r="F27" s="11"/>
      <c r="G27" s="12">
        <f t="shared" si="3"/>
        <v>0</v>
      </c>
      <c r="H27" s="12">
        <f t="shared" si="4"/>
        <v>0</v>
      </c>
      <c r="I27" s="12">
        <f t="shared" si="5"/>
        <v>0</v>
      </c>
      <c r="J27" s="13"/>
    </row>
    <row r="28" spans="1:10" x14ac:dyDescent="0.3">
      <c r="A28" s="7">
        <v>16</v>
      </c>
      <c r="B28" s="8" t="s">
        <v>577</v>
      </c>
      <c r="C28" s="9">
        <v>250</v>
      </c>
      <c r="D28" s="7" t="s">
        <v>30</v>
      </c>
      <c r="E28" s="10"/>
      <c r="F28" s="11"/>
      <c r="G28" s="12">
        <f t="shared" si="3"/>
        <v>0</v>
      </c>
      <c r="H28" s="12">
        <f t="shared" si="4"/>
        <v>0</v>
      </c>
      <c r="I28" s="12">
        <f t="shared" si="5"/>
        <v>0</v>
      </c>
      <c r="J28" s="13"/>
    </row>
    <row r="29" spans="1:10" x14ac:dyDescent="0.3">
      <c r="A29" s="7">
        <v>17</v>
      </c>
      <c r="B29" s="8" t="s">
        <v>578</v>
      </c>
      <c r="C29" s="9">
        <v>20</v>
      </c>
      <c r="D29" s="7" t="s">
        <v>30</v>
      </c>
      <c r="E29" s="10"/>
      <c r="F29" s="11"/>
      <c r="G29" s="12">
        <f t="shared" si="3"/>
        <v>0</v>
      </c>
      <c r="H29" s="12">
        <f t="shared" si="4"/>
        <v>0</v>
      </c>
      <c r="I29" s="12">
        <f t="shared" si="5"/>
        <v>0</v>
      </c>
      <c r="J29" s="13"/>
    </row>
    <row r="30" spans="1:10" x14ac:dyDescent="0.3">
      <c r="A30" s="7">
        <v>18</v>
      </c>
      <c r="B30" s="8" t="s">
        <v>579</v>
      </c>
      <c r="C30" s="9">
        <v>30</v>
      </c>
      <c r="D30" s="7" t="s">
        <v>30</v>
      </c>
      <c r="E30" s="10"/>
      <c r="F30" s="11"/>
      <c r="G30" s="12">
        <f t="shared" si="3"/>
        <v>0</v>
      </c>
      <c r="H30" s="12">
        <f t="shared" si="4"/>
        <v>0</v>
      </c>
      <c r="I30" s="12">
        <f t="shared" si="5"/>
        <v>0</v>
      </c>
      <c r="J30" s="13"/>
    </row>
    <row r="31" spans="1:10" x14ac:dyDescent="0.3">
      <c r="A31" s="7">
        <v>19</v>
      </c>
      <c r="B31" s="8" t="s">
        <v>580</v>
      </c>
      <c r="C31" s="9">
        <v>40</v>
      </c>
      <c r="D31" s="7" t="s">
        <v>30</v>
      </c>
      <c r="E31" s="10"/>
      <c r="F31" s="11"/>
      <c r="G31" s="12">
        <f t="shared" si="3"/>
        <v>0</v>
      </c>
      <c r="H31" s="12">
        <f t="shared" si="4"/>
        <v>0</v>
      </c>
      <c r="I31" s="12">
        <f t="shared" si="5"/>
        <v>0</v>
      </c>
      <c r="J31" s="13"/>
    </row>
    <row r="32" spans="1:10" x14ac:dyDescent="0.3">
      <c r="A32" s="7">
        <v>20</v>
      </c>
      <c r="B32" s="8" t="s">
        <v>581</v>
      </c>
      <c r="C32" s="9">
        <v>150</v>
      </c>
      <c r="D32" s="7" t="s">
        <v>30</v>
      </c>
      <c r="E32" s="10"/>
      <c r="F32" s="11"/>
      <c r="G32" s="12">
        <f t="shared" si="3"/>
        <v>0</v>
      </c>
      <c r="H32" s="12">
        <f t="shared" si="4"/>
        <v>0</v>
      </c>
      <c r="I32" s="12">
        <f t="shared" si="5"/>
        <v>0</v>
      </c>
      <c r="J32" s="13"/>
    </row>
    <row r="33" spans="1:10" x14ac:dyDescent="0.3">
      <c r="A33" s="7">
        <v>21</v>
      </c>
      <c r="B33" s="8" t="s">
        <v>582</v>
      </c>
      <c r="C33" s="46">
        <v>10</v>
      </c>
      <c r="D33" s="64" t="s">
        <v>30</v>
      </c>
      <c r="E33" s="65"/>
      <c r="F33" s="66"/>
      <c r="G33" s="12">
        <f t="shared" si="3"/>
        <v>0</v>
      </c>
      <c r="H33" s="67">
        <f t="shared" si="4"/>
        <v>0</v>
      </c>
      <c r="I33" s="67">
        <f t="shared" si="5"/>
        <v>0</v>
      </c>
      <c r="J33" s="68"/>
    </row>
    <row r="34" spans="1:10" x14ac:dyDescent="0.3">
      <c r="A34" s="15"/>
      <c r="B34" s="73" t="s">
        <v>835</v>
      </c>
      <c r="C34" s="17" t="s">
        <v>27</v>
      </c>
      <c r="D34" s="17" t="s">
        <v>27</v>
      </c>
      <c r="E34" s="17" t="s">
        <v>27</v>
      </c>
      <c r="F34" s="18" t="s">
        <v>27</v>
      </c>
      <c r="G34" s="19">
        <f>SUM(G19:G33)</f>
        <v>0</v>
      </c>
      <c r="H34" s="19">
        <f>SUM(H19:H33)</f>
        <v>0</v>
      </c>
      <c r="I34" s="19">
        <f>SUM(I19:I33)</f>
        <v>0</v>
      </c>
      <c r="J34" s="20">
        <f>SUM(J19:J33)</f>
        <v>0</v>
      </c>
    </row>
    <row r="35" spans="1:10" x14ac:dyDescent="0.3">
      <c r="A35" s="173" t="s">
        <v>871</v>
      </c>
      <c r="B35" s="173"/>
      <c r="C35" s="173"/>
      <c r="D35" s="173"/>
      <c r="E35" s="173"/>
      <c r="F35" s="173"/>
      <c r="G35" s="173"/>
      <c r="H35" s="173"/>
      <c r="I35" s="173"/>
      <c r="J35" s="173"/>
    </row>
    <row r="36" spans="1:10" x14ac:dyDescent="0.3">
      <c r="A36" s="7">
        <v>22</v>
      </c>
      <c r="B36" s="8" t="s">
        <v>583</v>
      </c>
      <c r="C36" s="7">
        <v>3</v>
      </c>
      <c r="D36" s="7" t="s">
        <v>30</v>
      </c>
      <c r="E36" s="10"/>
      <c r="F36" s="11"/>
      <c r="G36" s="12">
        <f>C36*F36</f>
        <v>0</v>
      </c>
      <c r="H36" s="67">
        <f t="shared" ref="H36:H54" si="6">G36*0.095</f>
        <v>0</v>
      </c>
      <c r="I36" s="12">
        <f t="shared" ref="I36:I54" si="7">G36+H36</f>
        <v>0</v>
      </c>
      <c r="J36" s="13"/>
    </row>
    <row r="37" spans="1:10" x14ac:dyDescent="0.3">
      <c r="A37" s="7">
        <v>23</v>
      </c>
      <c r="B37" s="8" t="s">
        <v>584</v>
      </c>
      <c r="C37" s="7">
        <v>2</v>
      </c>
      <c r="D37" s="7" t="s">
        <v>30</v>
      </c>
      <c r="E37" s="10"/>
      <c r="F37" s="11"/>
      <c r="G37" s="12">
        <f t="shared" ref="G37:G54" si="8">C37*F37</f>
        <v>0</v>
      </c>
      <c r="H37" s="67">
        <f t="shared" si="6"/>
        <v>0</v>
      </c>
      <c r="I37" s="12">
        <f t="shared" si="7"/>
        <v>0</v>
      </c>
      <c r="J37" s="13"/>
    </row>
    <row r="38" spans="1:10" x14ac:dyDescent="0.3">
      <c r="A38" s="7">
        <v>24</v>
      </c>
      <c r="B38" s="8" t="s">
        <v>585</v>
      </c>
      <c r="C38" s="7">
        <v>4</v>
      </c>
      <c r="D38" s="7" t="s">
        <v>30</v>
      </c>
      <c r="E38" s="10"/>
      <c r="F38" s="11"/>
      <c r="G38" s="12">
        <f t="shared" si="8"/>
        <v>0</v>
      </c>
      <c r="H38" s="67">
        <f t="shared" si="6"/>
        <v>0</v>
      </c>
      <c r="I38" s="12">
        <f t="shared" si="7"/>
        <v>0</v>
      </c>
      <c r="J38" s="13"/>
    </row>
    <row r="39" spans="1:10" x14ac:dyDescent="0.3">
      <c r="A39" s="7">
        <v>25</v>
      </c>
      <c r="B39" s="8" t="s">
        <v>837</v>
      </c>
      <c r="C39" s="7">
        <v>3</v>
      </c>
      <c r="D39" s="7" t="s">
        <v>30</v>
      </c>
      <c r="E39" s="10"/>
      <c r="F39" s="11"/>
      <c r="G39" s="12">
        <f t="shared" si="8"/>
        <v>0</v>
      </c>
      <c r="H39" s="67">
        <f t="shared" si="6"/>
        <v>0</v>
      </c>
      <c r="I39" s="12">
        <f t="shared" si="7"/>
        <v>0</v>
      </c>
      <c r="J39" s="13"/>
    </row>
    <row r="40" spans="1:10" x14ac:dyDescent="0.3">
      <c r="A40" s="7">
        <v>26</v>
      </c>
      <c r="B40" s="8" t="s">
        <v>586</v>
      </c>
      <c r="C40" s="7">
        <v>3</v>
      </c>
      <c r="D40" s="7" t="s">
        <v>30</v>
      </c>
      <c r="E40" s="10"/>
      <c r="F40" s="11"/>
      <c r="G40" s="12">
        <f t="shared" si="8"/>
        <v>0</v>
      </c>
      <c r="H40" s="67">
        <f t="shared" si="6"/>
        <v>0</v>
      </c>
      <c r="I40" s="12">
        <f t="shared" si="7"/>
        <v>0</v>
      </c>
      <c r="J40" s="13"/>
    </row>
    <row r="41" spans="1:10" x14ac:dyDescent="0.3">
      <c r="A41" s="7">
        <v>27</v>
      </c>
      <c r="B41" s="8" t="s">
        <v>587</v>
      </c>
      <c r="C41" s="7">
        <v>1.5</v>
      </c>
      <c r="D41" s="7" t="s">
        <v>30</v>
      </c>
      <c r="E41" s="10"/>
      <c r="F41" s="11"/>
      <c r="G41" s="12">
        <f t="shared" si="8"/>
        <v>0</v>
      </c>
      <c r="H41" s="67">
        <f t="shared" si="6"/>
        <v>0</v>
      </c>
      <c r="I41" s="12">
        <f t="shared" si="7"/>
        <v>0</v>
      </c>
      <c r="J41" s="13"/>
    </row>
    <row r="42" spans="1:10" x14ac:dyDescent="0.3">
      <c r="A42" s="7">
        <v>28</v>
      </c>
      <c r="B42" s="8" t="s">
        <v>588</v>
      </c>
      <c r="C42" s="7">
        <v>1.5</v>
      </c>
      <c r="D42" s="7" t="s">
        <v>30</v>
      </c>
      <c r="E42" s="10"/>
      <c r="F42" s="11"/>
      <c r="G42" s="12">
        <f t="shared" si="8"/>
        <v>0</v>
      </c>
      <c r="H42" s="67">
        <f t="shared" si="6"/>
        <v>0</v>
      </c>
      <c r="I42" s="12">
        <f t="shared" si="7"/>
        <v>0</v>
      </c>
      <c r="J42" s="13"/>
    </row>
    <row r="43" spans="1:10" x14ac:dyDescent="0.3">
      <c r="A43" s="7">
        <v>29</v>
      </c>
      <c r="B43" s="84" t="s">
        <v>589</v>
      </c>
      <c r="C43" s="64">
        <v>2</v>
      </c>
      <c r="D43" s="7" t="s">
        <v>30</v>
      </c>
      <c r="E43" s="10"/>
      <c r="F43" s="11"/>
      <c r="G43" s="12">
        <f t="shared" si="8"/>
        <v>0</v>
      </c>
      <c r="H43" s="67">
        <f t="shared" si="6"/>
        <v>0</v>
      </c>
      <c r="I43" s="12">
        <f t="shared" si="7"/>
        <v>0</v>
      </c>
      <c r="J43" s="13"/>
    </row>
    <row r="44" spans="1:10" x14ac:dyDescent="0.3">
      <c r="A44" s="7">
        <v>30</v>
      </c>
      <c r="B44" s="8" t="s">
        <v>836</v>
      </c>
      <c r="C44" s="7">
        <v>40</v>
      </c>
      <c r="D44" s="7" t="s">
        <v>30</v>
      </c>
      <c r="E44" s="10"/>
      <c r="F44" s="11"/>
      <c r="G44" s="12">
        <f t="shared" si="8"/>
        <v>0</v>
      </c>
      <c r="H44" s="67">
        <f t="shared" si="6"/>
        <v>0</v>
      </c>
      <c r="I44" s="12">
        <f t="shared" si="7"/>
        <v>0</v>
      </c>
      <c r="J44" s="13"/>
    </row>
    <row r="45" spans="1:10" x14ac:dyDescent="0.3">
      <c r="A45" s="7">
        <v>31</v>
      </c>
      <c r="B45" s="8" t="s">
        <v>590</v>
      </c>
      <c r="C45" s="7">
        <v>1.5</v>
      </c>
      <c r="D45" s="7" t="s">
        <v>30</v>
      </c>
      <c r="E45" s="10"/>
      <c r="F45" s="11"/>
      <c r="G45" s="12">
        <f t="shared" si="8"/>
        <v>0</v>
      </c>
      <c r="H45" s="67">
        <f t="shared" si="6"/>
        <v>0</v>
      </c>
      <c r="I45" s="12">
        <f t="shared" si="7"/>
        <v>0</v>
      </c>
      <c r="J45" s="13"/>
    </row>
    <row r="46" spans="1:10" x14ac:dyDescent="0.3">
      <c r="A46" s="7">
        <v>32</v>
      </c>
      <c r="B46" s="8" t="s">
        <v>591</v>
      </c>
      <c r="C46" s="7">
        <v>2</v>
      </c>
      <c r="D46" s="7" t="s">
        <v>30</v>
      </c>
      <c r="E46" s="10"/>
      <c r="F46" s="11"/>
      <c r="G46" s="12">
        <f t="shared" si="8"/>
        <v>0</v>
      </c>
      <c r="H46" s="67">
        <f t="shared" si="6"/>
        <v>0</v>
      </c>
      <c r="I46" s="12">
        <f t="shared" si="7"/>
        <v>0</v>
      </c>
      <c r="J46" s="13"/>
    </row>
    <row r="47" spans="1:10" x14ac:dyDescent="0.3">
      <c r="A47" s="7">
        <v>33</v>
      </c>
      <c r="B47" s="8" t="s">
        <v>592</v>
      </c>
      <c r="C47" s="7">
        <v>2</v>
      </c>
      <c r="D47" s="7" t="s">
        <v>30</v>
      </c>
      <c r="E47" s="10"/>
      <c r="F47" s="11"/>
      <c r="G47" s="12">
        <f t="shared" si="8"/>
        <v>0</v>
      </c>
      <c r="H47" s="67">
        <f t="shared" si="6"/>
        <v>0</v>
      </c>
      <c r="I47" s="12">
        <f t="shared" si="7"/>
        <v>0</v>
      </c>
      <c r="J47" s="13"/>
    </row>
    <row r="48" spans="1:10" x14ac:dyDescent="0.3">
      <c r="A48" s="7">
        <v>34</v>
      </c>
      <c r="B48" s="8" t="s">
        <v>593</v>
      </c>
      <c r="C48" s="7">
        <v>3</v>
      </c>
      <c r="D48" s="7" t="s">
        <v>30</v>
      </c>
      <c r="E48" s="10"/>
      <c r="F48" s="11"/>
      <c r="G48" s="12">
        <f t="shared" si="8"/>
        <v>0</v>
      </c>
      <c r="H48" s="67">
        <f t="shared" si="6"/>
        <v>0</v>
      </c>
      <c r="I48" s="12">
        <f t="shared" si="7"/>
        <v>0</v>
      </c>
      <c r="J48" s="13"/>
    </row>
    <row r="49" spans="1:10" x14ac:dyDescent="0.3">
      <c r="A49" s="7">
        <v>35</v>
      </c>
      <c r="B49" s="8" t="s">
        <v>594</v>
      </c>
      <c r="C49" s="7">
        <v>3</v>
      </c>
      <c r="D49" s="7" t="s">
        <v>30</v>
      </c>
      <c r="E49" s="10"/>
      <c r="F49" s="11"/>
      <c r="G49" s="12">
        <f t="shared" si="8"/>
        <v>0</v>
      </c>
      <c r="H49" s="67">
        <f t="shared" si="6"/>
        <v>0</v>
      </c>
      <c r="I49" s="12">
        <f t="shared" si="7"/>
        <v>0</v>
      </c>
      <c r="J49" s="13"/>
    </row>
    <row r="50" spans="1:10" x14ac:dyDescent="0.3">
      <c r="A50" s="7">
        <v>36</v>
      </c>
      <c r="B50" s="8" t="s">
        <v>838</v>
      </c>
      <c r="C50" s="7">
        <v>3</v>
      </c>
      <c r="D50" s="7" t="s">
        <v>30</v>
      </c>
      <c r="E50" s="10"/>
      <c r="F50" s="11"/>
      <c r="G50" s="12">
        <f t="shared" si="8"/>
        <v>0</v>
      </c>
      <c r="H50" s="67">
        <f t="shared" si="6"/>
        <v>0</v>
      </c>
      <c r="I50" s="12">
        <f t="shared" si="7"/>
        <v>0</v>
      </c>
      <c r="J50" s="13"/>
    </row>
    <row r="51" spans="1:10" x14ac:dyDescent="0.3">
      <c r="A51" s="7">
        <v>37</v>
      </c>
      <c r="B51" s="8" t="s">
        <v>839</v>
      </c>
      <c r="C51" s="7">
        <v>12</v>
      </c>
      <c r="D51" s="7" t="s">
        <v>30</v>
      </c>
      <c r="E51" s="10"/>
      <c r="F51" s="11"/>
      <c r="G51" s="12">
        <f t="shared" si="8"/>
        <v>0</v>
      </c>
      <c r="H51" s="67">
        <f t="shared" si="6"/>
        <v>0</v>
      </c>
      <c r="I51" s="12">
        <f t="shared" si="7"/>
        <v>0</v>
      </c>
      <c r="J51" s="13"/>
    </row>
    <row r="52" spans="1:10" x14ac:dyDescent="0.3">
      <c r="A52" s="7">
        <v>38</v>
      </c>
      <c r="B52" s="8" t="s">
        <v>840</v>
      </c>
      <c r="C52" s="7">
        <v>2</v>
      </c>
      <c r="D52" s="7" t="s">
        <v>30</v>
      </c>
      <c r="E52" s="10"/>
      <c r="F52" s="11"/>
      <c r="G52" s="12">
        <f t="shared" si="8"/>
        <v>0</v>
      </c>
      <c r="H52" s="67">
        <f t="shared" si="6"/>
        <v>0</v>
      </c>
      <c r="I52" s="12">
        <f t="shared" si="7"/>
        <v>0</v>
      </c>
      <c r="J52" s="13"/>
    </row>
    <row r="53" spans="1:10" x14ac:dyDescent="0.3">
      <c r="A53" s="7">
        <v>39</v>
      </c>
      <c r="B53" s="8" t="s">
        <v>841</v>
      </c>
      <c r="C53" s="7">
        <v>1.5</v>
      </c>
      <c r="D53" s="7" t="s">
        <v>30</v>
      </c>
      <c r="E53" s="10"/>
      <c r="F53" s="11"/>
      <c r="G53" s="12">
        <f t="shared" si="8"/>
        <v>0</v>
      </c>
      <c r="H53" s="67">
        <f t="shared" si="6"/>
        <v>0</v>
      </c>
      <c r="I53" s="12">
        <f t="shared" si="7"/>
        <v>0</v>
      </c>
      <c r="J53" s="13"/>
    </row>
    <row r="54" spans="1:10" x14ac:dyDescent="0.3">
      <c r="A54" s="7">
        <v>40</v>
      </c>
      <c r="B54" s="8" t="s">
        <v>595</v>
      </c>
      <c r="C54" s="7">
        <v>1</v>
      </c>
      <c r="D54" s="7" t="s">
        <v>30</v>
      </c>
      <c r="E54" s="10"/>
      <c r="F54" s="11"/>
      <c r="G54" s="12">
        <f t="shared" si="8"/>
        <v>0</v>
      </c>
      <c r="H54" s="67">
        <f t="shared" si="6"/>
        <v>0</v>
      </c>
      <c r="I54" s="12">
        <f t="shared" si="7"/>
        <v>0</v>
      </c>
      <c r="J54" s="13"/>
    </row>
    <row r="55" spans="1:10" x14ac:dyDescent="0.3">
      <c r="A55" s="7">
        <v>41</v>
      </c>
      <c r="B55" s="8" t="s">
        <v>679</v>
      </c>
      <c r="C55" s="7">
        <v>12</v>
      </c>
      <c r="D55" s="7" t="s">
        <v>30</v>
      </c>
      <c r="E55" s="10"/>
      <c r="F55" s="11"/>
      <c r="G55" s="12">
        <f>C55*F55</f>
        <v>0</v>
      </c>
      <c r="H55" s="67">
        <f>G55*0.095</f>
        <v>0</v>
      </c>
      <c r="I55" s="12">
        <f>G55+H55</f>
        <v>0</v>
      </c>
      <c r="J55" s="13"/>
    </row>
    <row r="56" spans="1:10" x14ac:dyDescent="0.3">
      <c r="A56" s="15"/>
      <c r="B56" s="73" t="s">
        <v>872</v>
      </c>
      <c r="C56" s="17" t="s">
        <v>27</v>
      </c>
      <c r="D56" s="17" t="s">
        <v>27</v>
      </c>
      <c r="E56" s="17" t="s">
        <v>27</v>
      </c>
      <c r="F56" s="18" t="s">
        <v>27</v>
      </c>
      <c r="G56" s="19">
        <f>SUM(G36:G55)</f>
        <v>0</v>
      </c>
      <c r="H56" s="19">
        <f>SUM(H36:H55)</f>
        <v>0</v>
      </c>
      <c r="I56" s="19">
        <f>SUM(I36:I55)</f>
        <v>0</v>
      </c>
      <c r="J56" s="20">
        <f>SUM(J36:J55)</f>
        <v>0</v>
      </c>
    </row>
    <row r="57" spans="1:10" x14ac:dyDescent="0.3">
      <c r="A57" s="173" t="s">
        <v>873</v>
      </c>
      <c r="B57" s="173"/>
      <c r="C57" s="173"/>
      <c r="D57" s="173"/>
      <c r="E57" s="173"/>
      <c r="F57" s="173"/>
      <c r="G57" s="173"/>
      <c r="H57" s="173"/>
      <c r="I57" s="173"/>
      <c r="J57" s="173"/>
    </row>
    <row r="58" spans="1:10" x14ac:dyDescent="0.3">
      <c r="A58" s="7">
        <v>42</v>
      </c>
      <c r="B58" s="47" t="s">
        <v>596</v>
      </c>
      <c r="C58" s="9">
        <v>3000</v>
      </c>
      <c r="D58" s="7" t="s">
        <v>20</v>
      </c>
      <c r="E58" s="10"/>
      <c r="F58" s="11"/>
      <c r="G58" s="12">
        <f t="shared" ref="G58:G119" si="9">C58*F58</f>
        <v>0</v>
      </c>
      <c r="H58" s="12">
        <f t="shared" ref="H58:H64" si="10">G58*0.095</f>
        <v>0</v>
      </c>
      <c r="I58" s="12">
        <f t="shared" ref="I58:I119" si="11">G58+H58</f>
        <v>0</v>
      </c>
      <c r="J58" s="13"/>
    </row>
    <row r="59" spans="1:10" x14ac:dyDescent="0.3">
      <c r="A59" s="7">
        <v>43</v>
      </c>
      <c r="B59" s="47" t="s">
        <v>842</v>
      </c>
      <c r="C59" s="9">
        <v>600</v>
      </c>
      <c r="D59" s="7" t="s">
        <v>20</v>
      </c>
      <c r="E59" s="10"/>
      <c r="F59" s="11"/>
      <c r="G59" s="12">
        <f t="shared" ref="G59" si="12">C59*F59</f>
        <v>0</v>
      </c>
      <c r="H59" s="12">
        <f t="shared" ref="H59" si="13">G59*0.095</f>
        <v>0</v>
      </c>
      <c r="I59" s="12">
        <f t="shared" ref="I59" si="14">G59+H59</f>
        <v>0</v>
      </c>
      <c r="J59" s="13"/>
    </row>
    <row r="60" spans="1:10" x14ac:dyDescent="0.3">
      <c r="A60" s="7">
        <v>44</v>
      </c>
      <c r="B60" s="47" t="s">
        <v>597</v>
      </c>
      <c r="C60" s="9">
        <v>30</v>
      </c>
      <c r="D60" s="7" t="s">
        <v>20</v>
      </c>
      <c r="E60" s="10"/>
      <c r="F60" s="11"/>
      <c r="G60" s="12">
        <f t="shared" si="9"/>
        <v>0</v>
      </c>
      <c r="H60" s="12">
        <f t="shared" si="10"/>
        <v>0</v>
      </c>
      <c r="I60" s="12">
        <f t="shared" si="11"/>
        <v>0</v>
      </c>
      <c r="J60" s="13"/>
    </row>
    <row r="61" spans="1:10" x14ac:dyDescent="0.3">
      <c r="A61" s="7">
        <v>46</v>
      </c>
      <c r="B61" s="8" t="s">
        <v>598</v>
      </c>
      <c r="C61" s="9">
        <v>45</v>
      </c>
      <c r="D61" s="7" t="s">
        <v>20</v>
      </c>
      <c r="E61" s="10"/>
      <c r="F61" s="11"/>
      <c r="G61" s="12">
        <f t="shared" si="9"/>
        <v>0</v>
      </c>
      <c r="H61" s="12">
        <f t="shared" si="10"/>
        <v>0</v>
      </c>
      <c r="I61" s="12">
        <f t="shared" si="11"/>
        <v>0</v>
      </c>
      <c r="J61" s="13"/>
    </row>
    <row r="62" spans="1:10" x14ac:dyDescent="0.3">
      <c r="A62" s="7">
        <v>47</v>
      </c>
      <c r="B62" s="47" t="s">
        <v>599</v>
      </c>
      <c r="C62" s="7">
        <v>300</v>
      </c>
      <c r="D62" s="7" t="s">
        <v>30</v>
      </c>
      <c r="E62" s="10"/>
      <c r="F62" s="11"/>
      <c r="G62" s="12">
        <f t="shared" si="9"/>
        <v>0</v>
      </c>
      <c r="H62" s="12">
        <f t="shared" si="10"/>
        <v>0</v>
      </c>
      <c r="I62" s="12">
        <f t="shared" si="11"/>
        <v>0</v>
      </c>
      <c r="J62" s="13"/>
    </row>
    <row r="63" spans="1:10" x14ac:dyDescent="0.3">
      <c r="A63" s="7">
        <v>48</v>
      </c>
      <c r="B63" s="47" t="s">
        <v>600</v>
      </c>
      <c r="C63" s="7">
        <v>250</v>
      </c>
      <c r="D63" s="7" t="s">
        <v>30</v>
      </c>
      <c r="E63" s="10"/>
      <c r="F63" s="11"/>
      <c r="G63" s="12">
        <f t="shared" si="9"/>
        <v>0</v>
      </c>
      <c r="H63" s="12">
        <f t="shared" si="10"/>
        <v>0</v>
      </c>
      <c r="I63" s="12">
        <f t="shared" si="11"/>
        <v>0</v>
      </c>
      <c r="J63" s="13"/>
    </row>
    <row r="64" spans="1:10" x14ac:dyDescent="0.3">
      <c r="A64" s="7">
        <v>49</v>
      </c>
      <c r="B64" s="8" t="s">
        <v>601</v>
      </c>
      <c r="C64" s="7">
        <v>5</v>
      </c>
      <c r="D64" s="7" t="s">
        <v>30</v>
      </c>
      <c r="E64" s="10"/>
      <c r="F64" s="11"/>
      <c r="G64" s="12">
        <f t="shared" si="9"/>
        <v>0</v>
      </c>
      <c r="H64" s="12">
        <f t="shared" si="10"/>
        <v>0</v>
      </c>
      <c r="I64" s="12">
        <f t="shared" si="11"/>
        <v>0</v>
      </c>
      <c r="J64" s="13"/>
    </row>
    <row r="65" spans="1:10" x14ac:dyDescent="0.3">
      <c r="A65" s="7">
        <v>50</v>
      </c>
      <c r="B65" s="8" t="s">
        <v>602</v>
      </c>
      <c r="C65" s="7">
        <v>20</v>
      </c>
      <c r="D65" s="7" t="s">
        <v>30</v>
      </c>
      <c r="E65" s="10"/>
      <c r="F65" s="11"/>
      <c r="G65" s="12">
        <f t="shared" si="9"/>
        <v>0</v>
      </c>
      <c r="H65" s="12">
        <f t="shared" ref="H65:H128" si="15">G65*0.095</f>
        <v>0</v>
      </c>
      <c r="I65" s="12">
        <f t="shared" si="11"/>
        <v>0</v>
      </c>
      <c r="J65" s="13"/>
    </row>
    <row r="66" spans="1:10" x14ac:dyDescent="0.3">
      <c r="A66" s="7">
        <v>51</v>
      </c>
      <c r="B66" s="8" t="s">
        <v>603</v>
      </c>
      <c r="C66" s="7">
        <v>40</v>
      </c>
      <c r="D66" s="7" t="s">
        <v>30</v>
      </c>
      <c r="E66" s="10"/>
      <c r="F66" s="11"/>
      <c r="G66" s="12">
        <f t="shared" si="9"/>
        <v>0</v>
      </c>
      <c r="H66" s="12">
        <f t="shared" si="15"/>
        <v>0</v>
      </c>
      <c r="I66" s="12">
        <f t="shared" si="11"/>
        <v>0</v>
      </c>
      <c r="J66" s="13"/>
    </row>
    <row r="67" spans="1:10" x14ac:dyDescent="0.3">
      <c r="A67" s="7">
        <v>52</v>
      </c>
      <c r="B67" s="8" t="s">
        <v>843</v>
      </c>
      <c r="C67" s="7">
        <v>30</v>
      </c>
      <c r="D67" s="7" t="s">
        <v>313</v>
      </c>
      <c r="E67" s="10"/>
      <c r="F67" s="11"/>
      <c r="G67" s="12">
        <f t="shared" si="9"/>
        <v>0</v>
      </c>
      <c r="H67" s="12">
        <f t="shared" si="15"/>
        <v>0</v>
      </c>
      <c r="I67" s="12">
        <f t="shared" si="11"/>
        <v>0</v>
      </c>
      <c r="J67" s="13"/>
    </row>
    <row r="68" spans="1:10" x14ac:dyDescent="0.3">
      <c r="A68" s="7">
        <v>53</v>
      </c>
      <c r="B68" s="8" t="s">
        <v>844</v>
      </c>
      <c r="C68" s="7">
        <v>30</v>
      </c>
      <c r="D68" s="7" t="s">
        <v>313</v>
      </c>
      <c r="E68" s="10"/>
      <c r="F68" s="11"/>
      <c r="G68" s="12">
        <f t="shared" si="9"/>
        <v>0</v>
      </c>
      <c r="H68" s="12">
        <f t="shared" si="15"/>
        <v>0</v>
      </c>
      <c r="I68" s="12">
        <f t="shared" si="11"/>
        <v>0</v>
      </c>
      <c r="J68" s="13"/>
    </row>
    <row r="69" spans="1:10" x14ac:dyDescent="0.3">
      <c r="A69" s="7">
        <v>54</v>
      </c>
      <c r="B69" s="8" t="s">
        <v>604</v>
      </c>
      <c r="C69" s="7">
        <v>20</v>
      </c>
      <c r="D69" s="7" t="s">
        <v>30</v>
      </c>
      <c r="E69" s="10"/>
      <c r="F69" s="11"/>
      <c r="G69" s="12">
        <f t="shared" si="9"/>
        <v>0</v>
      </c>
      <c r="H69" s="12">
        <f t="shared" si="15"/>
        <v>0</v>
      </c>
      <c r="I69" s="12">
        <f t="shared" si="11"/>
        <v>0</v>
      </c>
      <c r="J69" s="13"/>
    </row>
    <row r="70" spans="1:10" x14ac:dyDescent="0.3">
      <c r="A70" s="7">
        <v>55</v>
      </c>
      <c r="B70" s="8" t="s">
        <v>605</v>
      </c>
      <c r="C70" s="7">
        <v>40</v>
      </c>
      <c r="D70" s="7" t="s">
        <v>30</v>
      </c>
      <c r="E70" s="10"/>
      <c r="F70" s="11"/>
      <c r="G70" s="12">
        <f t="shared" si="9"/>
        <v>0</v>
      </c>
      <c r="H70" s="12">
        <f t="shared" si="15"/>
        <v>0</v>
      </c>
      <c r="I70" s="12">
        <f t="shared" si="11"/>
        <v>0</v>
      </c>
      <c r="J70" s="13"/>
    </row>
    <row r="71" spans="1:10" x14ac:dyDescent="0.3">
      <c r="A71" s="7">
        <v>56</v>
      </c>
      <c r="B71" s="8" t="s">
        <v>606</v>
      </c>
      <c r="C71" s="7">
        <v>20</v>
      </c>
      <c r="D71" s="7" t="s">
        <v>30</v>
      </c>
      <c r="E71" s="10"/>
      <c r="F71" s="11"/>
      <c r="G71" s="12">
        <f t="shared" si="9"/>
        <v>0</v>
      </c>
      <c r="H71" s="12">
        <f t="shared" si="15"/>
        <v>0</v>
      </c>
      <c r="I71" s="12">
        <f t="shared" si="11"/>
        <v>0</v>
      </c>
      <c r="J71" s="13"/>
    </row>
    <row r="72" spans="1:10" ht="12.6" customHeight="1" x14ac:dyDescent="0.3">
      <c r="A72" s="7">
        <v>57</v>
      </c>
      <c r="B72" s="8" t="s">
        <v>652</v>
      </c>
      <c r="C72" s="7">
        <v>40</v>
      </c>
      <c r="D72" s="7" t="s">
        <v>30</v>
      </c>
      <c r="E72" s="10"/>
      <c r="F72" s="11"/>
      <c r="G72" s="12">
        <f t="shared" si="9"/>
        <v>0</v>
      </c>
      <c r="H72" s="12">
        <f t="shared" si="15"/>
        <v>0</v>
      </c>
      <c r="I72" s="12">
        <f t="shared" si="11"/>
        <v>0</v>
      </c>
      <c r="J72" s="13"/>
    </row>
    <row r="73" spans="1:10" x14ac:dyDescent="0.3">
      <c r="A73" s="7">
        <v>58</v>
      </c>
      <c r="B73" s="8" t="s">
        <v>607</v>
      </c>
      <c r="C73" s="7">
        <v>5</v>
      </c>
      <c r="D73" s="7" t="s">
        <v>30</v>
      </c>
      <c r="E73" s="10"/>
      <c r="F73" s="11"/>
      <c r="G73" s="12">
        <f t="shared" si="9"/>
        <v>0</v>
      </c>
      <c r="H73" s="12">
        <f t="shared" si="15"/>
        <v>0</v>
      </c>
      <c r="I73" s="12">
        <f t="shared" si="11"/>
        <v>0</v>
      </c>
      <c r="J73" s="13"/>
    </row>
    <row r="74" spans="1:10" x14ac:dyDescent="0.3">
      <c r="A74" s="7">
        <v>59</v>
      </c>
      <c r="B74" s="8" t="s">
        <v>608</v>
      </c>
      <c r="C74" s="7">
        <v>20</v>
      </c>
      <c r="D74" s="7" t="s">
        <v>30</v>
      </c>
      <c r="E74" s="10"/>
      <c r="F74" s="11"/>
      <c r="G74" s="12">
        <f t="shared" si="9"/>
        <v>0</v>
      </c>
      <c r="H74" s="12">
        <f t="shared" si="15"/>
        <v>0</v>
      </c>
      <c r="I74" s="12">
        <f t="shared" si="11"/>
        <v>0</v>
      </c>
      <c r="J74" s="13"/>
    </row>
    <row r="75" spans="1:10" x14ac:dyDescent="0.3">
      <c r="A75" s="7">
        <v>60</v>
      </c>
      <c r="B75" s="8" t="s">
        <v>609</v>
      </c>
      <c r="C75" s="7">
        <v>10</v>
      </c>
      <c r="D75" s="7" t="s">
        <v>30</v>
      </c>
      <c r="E75" s="10"/>
      <c r="F75" s="11"/>
      <c r="G75" s="12">
        <f t="shared" si="9"/>
        <v>0</v>
      </c>
      <c r="H75" s="12">
        <f t="shared" si="15"/>
        <v>0</v>
      </c>
      <c r="I75" s="12">
        <f t="shared" si="11"/>
        <v>0</v>
      </c>
      <c r="J75" s="13"/>
    </row>
    <row r="76" spans="1:10" x14ac:dyDescent="0.3">
      <c r="A76" s="7">
        <v>61</v>
      </c>
      <c r="B76" s="8" t="s">
        <v>610</v>
      </c>
      <c r="C76" s="7">
        <v>20</v>
      </c>
      <c r="D76" s="7" t="s">
        <v>30</v>
      </c>
      <c r="E76" s="10"/>
      <c r="F76" s="11"/>
      <c r="G76" s="12">
        <f t="shared" si="9"/>
        <v>0</v>
      </c>
      <c r="H76" s="12">
        <f t="shared" si="15"/>
        <v>0</v>
      </c>
      <c r="I76" s="12">
        <f t="shared" si="11"/>
        <v>0</v>
      </c>
      <c r="J76" s="13"/>
    </row>
    <row r="77" spans="1:10" x14ac:dyDescent="0.3">
      <c r="A77" s="7">
        <v>62</v>
      </c>
      <c r="B77" s="8" t="s">
        <v>611</v>
      </c>
      <c r="C77" s="7">
        <v>20</v>
      </c>
      <c r="D77" s="7" t="s">
        <v>30</v>
      </c>
      <c r="E77" s="10"/>
      <c r="F77" s="11"/>
      <c r="G77" s="12">
        <f t="shared" si="9"/>
        <v>0</v>
      </c>
      <c r="H77" s="12">
        <f t="shared" si="15"/>
        <v>0</v>
      </c>
      <c r="I77" s="12">
        <f t="shared" si="11"/>
        <v>0</v>
      </c>
      <c r="J77" s="13"/>
    </row>
    <row r="78" spans="1:10" x14ac:dyDescent="0.3">
      <c r="A78" s="7">
        <v>63</v>
      </c>
      <c r="B78" s="8" t="s">
        <v>612</v>
      </c>
      <c r="C78" s="7">
        <v>20</v>
      </c>
      <c r="D78" s="7" t="s">
        <v>30</v>
      </c>
      <c r="E78" s="10"/>
      <c r="F78" s="11"/>
      <c r="G78" s="12">
        <f t="shared" si="9"/>
        <v>0</v>
      </c>
      <c r="H78" s="12">
        <f t="shared" si="15"/>
        <v>0</v>
      </c>
      <c r="I78" s="12">
        <f t="shared" si="11"/>
        <v>0</v>
      </c>
      <c r="J78" s="13"/>
    </row>
    <row r="79" spans="1:10" x14ac:dyDescent="0.3">
      <c r="A79" s="7">
        <v>64</v>
      </c>
      <c r="B79" s="8" t="s">
        <v>613</v>
      </c>
      <c r="C79" s="7">
        <v>60</v>
      </c>
      <c r="D79" s="7" t="s">
        <v>313</v>
      </c>
      <c r="E79" s="10"/>
      <c r="F79" s="11"/>
      <c r="G79" s="12">
        <f t="shared" si="9"/>
        <v>0</v>
      </c>
      <c r="H79" s="12">
        <f t="shared" si="15"/>
        <v>0</v>
      </c>
      <c r="I79" s="12">
        <f t="shared" si="11"/>
        <v>0</v>
      </c>
      <c r="J79" s="13"/>
    </row>
    <row r="80" spans="1:10" x14ac:dyDescent="0.3">
      <c r="A80" s="7">
        <v>65</v>
      </c>
      <c r="B80" s="25" t="s">
        <v>614</v>
      </c>
      <c r="C80" s="7">
        <v>200</v>
      </c>
      <c r="D80" s="7" t="s">
        <v>20</v>
      </c>
      <c r="E80" s="10"/>
      <c r="F80" s="11"/>
      <c r="G80" s="12">
        <f t="shared" si="9"/>
        <v>0</v>
      </c>
      <c r="H80" s="12">
        <f t="shared" si="15"/>
        <v>0</v>
      </c>
      <c r="I80" s="12">
        <f t="shared" si="11"/>
        <v>0</v>
      </c>
      <c r="J80" s="13"/>
    </row>
    <row r="81" spans="1:10" x14ac:dyDescent="0.3">
      <c r="A81" s="7">
        <v>66</v>
      </c>
      <c r="B81" s="25" t="s">
        <v>653</v>
      </c>
      <c r="C81" s="7">
        <v>500</v>
      </c>
      <c r="D81" s="7" t="s">
        <v>20</v>
      </c>
      <c r="E81" s="10"/>
      <c r="F81" s="11"/>
      <c r="G81" s="12">
        <f>C81*F81</f>
        <v>0</v>
      </c>
      <c r="H81" s="12">
        <f>G81*0.095</f>
        <v>0</v>
      </c>
      <c r="I81" s="12">
        <f>G81+H81</f>
        <v>0</v>
      </c>
      <c r="J81" s="13"/>
    </row>
    <row r="82" spans="1:10" ht="15.6" customHeight="1" x14ac:dyDescent="0.3">
      <c r="A82" s="7">
        <v>67</v>
      </c>
      <c r="B82" s="25" t="s">
        <v>615</v>
      </c>
      <c r="C82" s="7">
        <v>1500</v>
      </c>
      <c r="D82" s="7" t="s">
        <v>30</v>
      </c>
      <c r="E82" s="10"/>
      <c r="F82" s="11"/>
      <c r="G82" s="12">
        <f t="shared" si="9"/>
        <v>0</v>
      </c>
      <c r="H82" s="12">
        <f t="shared" si="15"/>
        <v>0</v>
      </c>
      <c r="I82" s="12">
        <f t="shared" si="11"/>
        <v>0</v>
      </c>
      <c r="J82" s="13"/>
    </row>
    <row r="83" spans="1:10" ht="15.6" customHeight="1" x14ac:dyDescent="0.3">
      <c r="A83" s="7">
        <v>68</v>
      </c>
      <c r="B83" s="25" t="s">
        <v>754</v>
      </c>
      <c r="C83" s="7">
        <v>1000</v>
      </c>
      <c r="D83" s="7" t="s">
        <v>30</v>
      </c>
      <c r="E83" s="10"/>
      <c r="F83" s="11"/>
      <c r="G83" s="12">
        <f t="shared" si="9"/>
        <v>0</v>
      </c>
      <c r="H83" s="67">
        <f t="shared" si="15"/>
        <v>0</v>
      </c>
      <c r="I83" s="12">
        <f t="shared" si="11"/>
        <v>0</v>
      </c>
      <c r="J83" s="13"/>
    </row>
    <row r="84" spans="1:10" x14ac:dyDescent="0.3">
      <c r="A84" s="7">
        <v>69</v>
      </c>
      <c r="B84" s="25" t="s">
        <v>654</v>
      </c>
      <c r="C84" s="7">
        <v>300</v>
      </c>
      <c r="D84" s="7" t="s">
        <v>30</v>
      </c>
      <c r="E84" s="10"/>
      <c r="F84" s="11"/>
      <c r="G84" s="12">
        <f t="shared" si="9"/>
        <v>0</v>
      </c>
      <c r="H84" s="12">
        <f t="shared" si="15"/>
        <v>0</v>
      </c>
      <c r="I84" s="12">
        <f t="shared" si="11"/>
        <v>0</v>
      </c>
      <c r="J84" s="13"/>
    </row>
    <row r="85" spans="1:10" x14ac:dyDescent="0.3">
      <c r="A85" s="7">
        <v>70</v>
      </c>
      <c r="B85" s="25" t="s">
        <v>684</v>
      </c>
      <c r="C85" s="7">
        <v>200</v>
      </c>
      <c r="D85" s="7" t="s">
        <v>313</v>
      </c>
      <c r="E85" s="10"/>
      <c r="F85" s="11"/>
      <c r="G85" s="12">
        <f t="shared" si="9"/>
        <v>0</v>
      </c>
      <c r="H85" s="67">
        <f t="shared" si="15"/>
        <v>0</v>
      </c>
      <c r="I85" s="12">
        <f t="shared" si="11"/>
        <v>0</v>
      </c>
      <c r="J85" s="13"/>
    </row>
    <row r="86" spans="1:10" x14ac:dyDescent="0.3">
      <c r="A86" s="7">
        <v>71</v>
      </c>
      <c r="B86" s="131" t="s">
        <v>616</v>
      </c>
      <c r="C86" s="64">
        <v>200</v>
      </c>
      <c r="D86" s="7" t="s">
        <v>30</v>
      </c>
      <c r="E86" s="10"/>
      <c r="F86" s="11"/>
      <c r="G86" s="12">
        <f t="shared" si="9"/>
        <v>0</v>
      </c>
      <c r="H86" s="12">
        <f t="shared" si="15"/>
        <v>0</v>
      </c>
      <c r="I86" s="12">
        <f t="shared" si="11"/>
        <v>0</v>
      </c>
      <c r="J86" s="13"/>
    </row>
    <row r="87" spans="1:10" ht="26.4" x14ac:dyDescent="0.3">
      <c r="A87" s="7">
        <v>72</v>
      </c>
      <c r="B87" s="131" t="s">
        <v>655</v>
      </c>
      <c r="C87" s="64">
        <v>400</v>
      </c>
      <c r="D87" s="7" t="s">
        <v>30</v>
      </c>
      <c r="E87" s="10"/>
      <c r="F87" s="11"/>
      <c r="G87" s="12">
        <f t="shared" si="9"/>
        <v>0</v>
      </c>
      <c r="H87" s="67">
        <f t="shared" si="15"/>
        <v>0</v>
      </c>
      <c r="I87" s="12">
        <f t="shared" si="11"/>
        <v>0</v>
      </c>
      <c r="J87" s="13"/>
    </row>
    <row r="88" spans="1:10" ht="26.4" x14ac:dyDescent="0.3">
      <c r="A88" s="7">
        <v>73</v>
      </c>
      <c r="B88" s="131" t="s">
        <v>617</v>
      </c>
      <c r="C88" s="64">
        <v>60</v>
      </c>
      <c r="D88" s="7" t="s">
        <v>30</v>
      </c>
      <c r="E88" s="10"/>
      <c r="F88" s="11"/>
      <c r="G88" s="12">
        <f t="shared" si="9"/>
        <v>0</v>
      </c>
      <c r="H88" s="12">
        <f t="shared" si="15"/>
        <v>0</v>
      </c>
      <c r="I88" s="12">
        <f t="shared" si="11"/>
        <v>0</v>
      </c>
      <c r="J88" s="13"/>
    </row>
    <row r="89" spans="1:10" ht="26.4" x14ac:dyDescent="0.3">
      <c r="A89" s="7">
        <v>74</v>
      </c>
      <c r="B89" s="132" t="s">
        <v>845</v>
      </c>
      <c r="C89" s="7">
        <v>60</v>
      </c>
      <c r="D89" s="7" t="s">
        <v>30</v>
      </c>
      <c r="E89" s="10"/>
      <c r="F89" s="11"/>
      <c r="G89" s="12">
        <f t="shared" si="9"/>
        <v>0</v>
      </c>
      <c r="H89" s="12">
        <f t="shared" si="15"/>
        <v>0</v>
      </c>
      <c r="I89" s="12">
        <f t="shared" si="11"/>
        <v>0</v>
      </c>
      <c r="J89" s="13"/>
    </row>
    <row r="90" spans="1:10" x14ac:dyDescent="0.3">
      <c r="A90" s="7">
        <v>75</v>
      </c>
      <c r="B90" s="49" t="s">
        <v>618</v>
      </c>
      <c r="C90" s="7">
        <v>60</v>
      </c>
      <c r="D90" s="7" t="s">
        <v>30</v>
      </c>
      <c r="E90" s="10"/>
      <c r="F90" s="11"/>
      <c r="G90" s="12">
        <f t="shared" si="9"/>
        <v>0</v>
      </c>
      <c r="H90" s="12">
        <f t="shared" si="15"/>
        <v>0</v>
      </c>
      <c r="I90" s="12">
        <f t="shared" si="11"/>
        <v>0</v>
      </c>
      <c r="J90" s="13"/>
    </row>
    <row r="91" spans="1:10" x14ac:dyDescent="0.3">
      <c r="A91" s="7">
        <v>76</v>
      </c>
      <c r="B91" s="49" t="s">
        <v>619</v>
      </c>
      <c r="C91" s="7">
        <v>100</v>
      </c>
      <c r="D91" s="7" t="s">
        <v>30</v>
      </c>
      <c r="E91" s="10"/>
      <c r="F91" s="11"/>
      <c r="G91" s="12">
        <f t="shared" si="9"/>
        <v>0</v>
      </c>
      <c r="H91" s="12">
        <f t="shared" si="15"/>
        <v>0</v>
      </c>
      <c r="I91" s="12">
        <f t="shared" si="11"/>
        <v>0</v>
      </c>
      <c r="J91" s="13"/>
    </row>
    <row r="92" spans="1:10" ht="26.4" x14ac:dyDescent="0.3">
      <c r="A92" s="7">
        <v>77</v>
      </c>
      <c r="B92" s="15" t="s">
        <v>620</v>
      </c>
      <c r="C92" s="7">
        <v>500</v>
      </c>
      <c r="D92" s="7" t="s">
        <v>30</v>
      </c>
      <c r="E92" s="10"/>
      <c r="F92" s="11"/>
      <c r="G92" s="12">
        <f t="shared" si="9"/>
        <v>0</v>
      </c>
      <c r="H92" s="12">
        <f t="shared" si="15"/>
        <v>0</v>
      </c>
      <c r="I92" s="12">
        <f t="shared" si="11"/>
        <v>0</v>
      </c>
      <c r="J92" s="13"/>
    </row>
    <row r="93" spans="1:10" x14ac:dyDescent="0.3">
      <c r="A93" s="7">
        <v>78</v>
      </c>
      <c r="B93" s="15" t="s">
        <v>656</v>
      </c>
      <c r="C93" s="7">
        <v>300</v>
      </c>
      <c r="D93" s="7" t="s">
        <v>313</v>
      </c>
      <c r="E93" s="10"/>
      <c r="F93" s="11"/>
      <c r="G93" s="12">
        <f t="shared" si="9"/>
        <v>0</v>
      </c>
      <c r="H93" s="12">
        <f t="shared" si="15"/>
        <v>0</v>
      </c>
      <c r="I93" s="12">
        <f t="shared" si="11"/>
        <v>0</v>
      </c>
      <c r="J93" s="13"/>
    </row>
    <row r="94" spans="1:10" x14ac:dyDescent="0.3">
      <c r="A94" s="7">
        <v>79</v>
      </c>
      <c r="B94" s="25" t="s">
        <v>657</v>
      </c>
      <c r="C94" s="7">
        <v>100</v>
      </c>
      <c r="D94" s="7" t="s">
        <v>313</v>
      </c>
      <c r="E94" s="10"/>
      <c r="F94" s="11"/>
      <c r="G94" s="12">
        <f t="shared" si="9"/>
        <v>0</v>
      </c>
      <c r="H94" s="67">
        <f t="shared" si="15"/>
        <v>0</v>
      </c>
      <c r="I94" s="12">
        <f t="shared" si="11"/>
        <v>0</v>
      </c>
      <c r="J94" s="13"/>
    </row>
    <row r="95" spans="1:10" x14ac:dyDescent="0.3">
      <c r="A95" s="7">
        <v>80</v>
      </c>
      <c r="B95" s="25" t="s">
        <v>621</v>
      </c>
      <c r="C95" s="7">
        <v>60</v>
      </c>
      <c r="D95" s="7" t="s">
        <v>30</v>
      </c>
      <c r="E95" s="10"/>
      <c r="F95" s="11"/>
      <c r="G95" s="12">
        <f t="shared" si="9"/>
        <v>0</v>
      </c>
      <c r="H95" s="12">
        <f t="shared" si="15"/>
        <v>0</v>
      </c>
      <c r="I95" s="12">
        <f t="shared" si="11"/>
        <v>0</v>
      </c>
      <c r="J95" s="13"/>
    </row>
    <row r="96" spans="1:10" x14ac:dyDescent="0.3">
      <c r="A96" s="7">
        <v>81</v>
      </c>
      <c r="B96" s="25" t="s">
        <v>658</v>
      </c>
      <c r="C96" s="7">
        <v>100</v>
      </c>
      <c r="D96" s="7" t="s">
        <v>313</v>
      </c>
      <c r="E96" s="10"/>
      <c r="F96" s="11"/>
      <c r="G96" s="12">
        <f t="shared" si="9"/>
        <v>0</v>
      </c>
      <c r="H96" s="67">
        <f t="shared" si="15"/>
        <v>0</v>
      </c>
      <c r="I96" s="12">
        <f t="shared" si="11"/>
        <v>0</v>
      </c>
      <c r="J96" s="13"/>
    </row>
    <row r="97" spans="1:10" x14ac:dyDescent="0.3">
      <c r="A97" s="7">
        <v>82</v>
      </c>
      <c r="B97" s="25" t="s">
        <v>622</v>
      </c>
      <c r="C97" s="7">
        <v>60</v>
      </c>
      <c r="D97" s="7" t="s">
        <v>30</v>
      </c>
      <c r="E97" s="10"/>
      <c r="F97" s="11"/>
      <c r="G97" s="12">
        <f t="shared" si="9"/>
        <v>0</v>
      </c>
      <c r="H97" s="12">
        <f t="shared" si="15"/>
        <v>0</v>
      </c>
      <c r="I97" s="12">
        <f t="shared" si="11"/>
        <v>0</v>
      </c>
      <c r="J97" s="13"/>
    </row>
    <row r="98" spans="1:10" ht="26.4" x14ac:dyDescent="0.3">
      <c r="A98" s="7">
        <v>83</v>
      </c>
      <c r="B98" s="131" t="s">
        <v>623</v>
      </c>
      <c r="C98" s="64">
        <v>120</v>
      </c>
      <c r="D98" s="7" t="s">
        <v>30</v>
      </c>
      <c r="E98" s="10"/>
      <c r="F98" s="11"/>
      <c r="G98" s="12">
        <f t="shared" si="9"/>
        <v>0</v>
      </c>
      <c r="H98" s="12">
        <f t="shared" si="15"/>
        <v>0</v>
      </c>
      <c r="I98" s="12">
        <f t="shared" si="11"/>
        <v>0</v>
      </c>
      <c r="J98" s="13"/>
    </row>
    <row r="99" spans="1:10" x14ac:dyDescent="0.3">
      <c r="A99" s="7">
        <v>84</v>
      </c>
      <c r="B99" s="15" t="s">
        <v>624</v>
      </c>
      <c r="C99" s="7">
        <v>20</v>
      </c>
      <c r="D99" s="7" t="s">
        <v>30</v>
      </c>
      <c r="E99" s="10"/>
      <c r="F99" s="11"/>
      <c r="G99" s="12">
        <f t="shared" si="9"/>
        <v>0</v>
      </c>
      <c r="H99" s="12">
        <f t="shared" si="15"/>
        <v>0</v>
      </c>
      <c r="I99" s="12">
        <f t="shared" si="11"/>
        <v>0</v>
      </c>
      <c r="J99" s="13"/>
    </row>
    <row r="100" spans="1:10" x14ac:dyDescent="0.3">
      <c r="A100" s="7">
        <v>85</v>
      </c>
      <c r="B100" s="15" t="s">
        <v>625</v>
      </c>
      <c r="C100" s="7">
        <v>2</v>
      </c>
      <c r="D100" s="7" t="s">
        <v>30</v>
      </c>
      <c r="E100" s="10"/>
      <c r="F100" s="11"/>
      <c r="G100" s="12">
        <f t="shared" si="9"/>
        <v>0</v>
      </c>
      <c r="H100" s="12">
        <f t="shared" si="15"/>
        <v>0</v>
      </c>
      <c r="I100" s="12">
        <f t="shared" si="11"/>
        <v>0</v>
      </c>
      <c r="J100" s="13"/>
    </row>
    <row r="101" spans="1:10" x14ac:dyDescent="0.3">
      <c r="A101" s="7">
        <v>86</v>
      </c>
      <c r="B101" s="133" t="s">
        <v>626</v>
      </c>
      <c r="C101" s="7">
        <v>60</v>
      </c>
      <c r="D101" s="7" t="s">
        <v>30</v>
      </c>
      <c r="E101" s="10"/>
      <c r="F101" s="11"/>
      <c r="G101" s="12">
        <f t="shared" si="9"/>
        <v>0</v>
      </c>
      <c r="H101" s="12">
        <f t="shared" si="15"/>
        <v>0</v>
      </c>
      <c r="I101" s="12">
        <f t="shared" si="11"/>
        <v>0</v>
      </c>
      <c r="J101" s="13"/>
    </row>
    <row r="102" spans="1:10" x14ac:dyDescent="0.3">
      <c r="A102" s="7">
        <v>87</v>
      </c>
      <c r="B102" s="15" t="s">
        <v>627</v>
      </c>
      <c r="C102" s="7">
        <v>400</v>
      </c>
      <c r="D102" s="7" t="s">
        <v>30</v>
      </c>
      <c r="E102" s="10"/>
      <c r="F102" s="11"/>
      <c r="G102" s="12">
        <f t="shared" si="9"/>
        <v>0</v>
      </c>
      <c r="H102" s="12">
        <f t="shared" si="15"/>
        <v>0</v>
      </c>
      <c r="I102" s="12">
        <f t="shared" si="11"/>
        <v>0</v>
      </c>
      <c r="J102" s="13"/>
    </row>
    <row r="103" spans="1:10" x14ac:dyDescent="0.3">
      <c r="A103" s="7">
        <v>88</v>
      </c>
      <c r="B103" s="15" t="s">
        <v>628</v>
      </c>
      <c r="C103" s="7">
        <v>2800</v>
      </c>
      <c r="D103" s="7" t="s">
        <v>30</v>
      </c>
      <c r="E103" s="10"/>
      <c r="F103" s="11"/>
      <c r="G103" s="12">
        <f t="shared" si="9"/>
        <v>0</v>
      </c>
      <c r="H103" s="12">
        <f t="shared" si="15"/>
        <v>0</v>
      </c>
      <c r="I103" s="12">
        <f t="shared" si="11"/>
        <v>0</v>
      </c>
      <c r="J103" s="13"/>
    </row>
    <row r="104" spans="1:10" x14ac:dyDescent="0.3">
      <c r="A104" s="7">
        <v>89</v>
      </c>
      <c r="B104" s="25" t="s">
        <v>629</v>
      </c>
      <c r="C104" s="7">
        <v>60</v>
      </c>
      <c r="D104" s="7" t="s">
        <v>30</v>
      </c>
      <c r="E104" s="10"/>
      <c r="F104" s="11"/>
      <c r="G104" s="12">
        <f t="shared" si="9"/>
        <v>0</v>
      </c>
      <c r="H104" s="12">
        <f t="shared" si="15"/>
        <v>0</v>
      </c>
      <c r="I104" s="12">
        <f t="shared" si="11"/>
        <v>0</v>
      </c>
      <c r="J104" s="13"/>
    </row>
    <row r="105" spans="1:10" x14ac:dyDescent="0.3">
      <c r="A105" s="7">
        <v>90</v>
      </c>
      <c r="B105" s="15" t="s">
        <v>659</v>
      </c>
      <c r="C105" s="7">
        <v>10</v>
      </c>
      <c r="D105" s="7" t="s">
        <v>30</v>
      </c>
      <c r="E105" s="10"/>
      <c r="F105" s="11"/>
      <c r="G105" s="12">
        <f t="shared" si="9"/>
        <v>0</v>
      </c>
      <c r="H105" s="12">
        <f t="shared" si="15"/>
        <v>0</v>
      </c>
      <c r="I105" s="12">
        <f t="shared" si="11"/>
        <v>0</v>
      </c>
      <c r="J105" s="13"/>
    </row>
    <row r="106" spans="1:10" x14ac:dyDescent="0.3">
      <c r="A106" s="7">
        <v>91</v>
      </c>
      <c r="B106" s="15" t="s">
        <v>630</v>
      </c>
      <c r="C106" s="64">
        <v>4</v>
      </c>
      <c r="D106" s="7" t="s">
        <v>30</v>
      </c>
      <c r="E106" s="10"/>
      <c r="F106" s="11"/>
      <c r="G106" s="12">
        <f t="shared" si="9"/>
        <v>0</v>
      </c>
      <c r="H106" s="12">
        <f t="shared" si="15"/>
        <v>0</v>
      </c>
      <c r="I106" s="12">
        <f t="shared" si="11"/>
        <v>0</v>
      </c>
      <c r="J106" s="13"/>
    </row>
    <row r="107" spans="1:10" x14ac:dyDescent="0.3">
      <c r="A107" s="7">
        <v>92</v>
      </c>
      <c r="B107" s="25" t="s">
        <v>631</v>
      </c>
      <c r="C107" s="7">
        <v>40</v>
      </c>
      <c r="D107" s="7" t="s">
        <v>30</v>
      </c>
      <c r="E107" s="10"/>
      <c r="F107" s="11"/>
      <c r="G107" s="12">
        <f t="shared" si="9"/>
        <v>0</v>
      </c>
      <c r="H107" s="12">
        <f t="shared" si="15"/>
        <v>0</v>
      </c>
      <c r="I107" s="12">
        <f t="shared" si="11"/>
        <v>0</v>
      </c>
      <c r="J107" s="13"/>
    </row>
    <row r="108" spans="1:10" x14ac:dyDescent="0.3">
      <c r="A108" s="7">
        <v>93</v>
      </c>
      <c r="B108" s="15" t="s">
        <v>847</v>
      </c>
      <c r="C108" s="7">
        <v>10</v>
      </c>
      <c r="D108" s="7" t="s">
        <v>30</v>
      </c>
      <c r="E108" s="10"/>
      <c r="F108" s="11"/>
      <c r="G108" s="12">
        <f t="shared" si="9"/>
        <v>0</v>
      </c>
      <c r="H108" s="12">
        <f t="shared" si="15"/>
        <v>0</v>
      </c>
      <c r="I108" s="12">
        <f t="shared" si="11"/>
        <v>0</v>
      </c>
      <c r="J108" s="13"/>
    </row>
    <row r="109" spans="1:10" x14ac:dyDescent="0.3">
      <c r="A109" s="7">
        <v>94</v>
      </c>
      <c r="B109" s="15" t="s">
        <v>846</v>
      </c>
      <c r="C109" s="7">
        <v>10</v>
      </c>
      <c r="D109" s="7" t="s">
        <v>30</v>
      </c>
      <c r="E109" s="10"/>
      <c r="F109" s="11"/>
      <c r="G109" s="12">
        <f t="shared" si="9"/>
        <v>0</v>
      </c>
      <c r="H109" s="12">
        <f t="shared" si="15"/>
        <v>0</v>
      </c>
      <c r="I109" s="12">
        <f t="shared" si="11"/>
        <v>0</v>
      </c>
      <c r="J109" s="13"/>
    </row>
    <row r="110" spans="1:10" x14ac:dyDescent="0.3">
      <c r="A110" s="7">
        <v>95</v>
      </c>
      <c r="B110" s="131" t="s">
        <v>632</v>
      </c>
      <c r="C110" s="7">
        <v>70</v>
      </c>
      <c r="D110" s="7" t="s">
        <v>30</v>
      </c>
      <c r="E110" s="10"/>
      <c r="F110" s="11"/>
      <c r="G110" s="12">
        <f t="shared" si="9"/>
        <v>0</v>
      </c>
      <c r="H110" s="12">
        <f t="shared" si="15"/>
        <v>0</v>
      </c>
      <c r="I110" s="12">
        <f t="shared" si="11"/>
        <v>0</v>
      </c>
      <c r="J110" s="13"/>
    </row>
    <row r="111" spans="1:10" x14ac:dyDescent="0.3">
      <c r="A111" s="7">
        <v>96</v>
      </c>
      <c r="B111" s="15" t="s">
        <v>633</v>
      </c>
      <c r="C111" s="7">
        <v>3</v>
      </c>
      <c r="D111" s="7" t="s">
        <v>30</v>
      </c>
      <c r="E111" s="10"/>
      <c r="F111" s="11"/>
      <c r="G111" s="12">
        <f t="shared" si="9"/>
        <v>0</v>
      </c>
      <c r="H111" s="12">
        <f t="shared" si="15"/>
        <v>0</v>
      </c>
      <c r="I111" s="12">
        <f t="shared" si="11"/>
        <v>0</v>
      </c>
      <c r="J111" s="13"/>
    </row>
    <row r="112" spans="1:10" x14ac:dyDescent="0.3">
      <c r="A112" s="7">
        <v>97</v>
      </c>
      <c r="B112" s="134" t="s">
        <v>634</v>
      </c>
      <c r="C112" s="7">
        <v>150</v>
      </c>
      <c r="D112" s="7" t="s">
        <v>313</v>
      </c>
      <c r="E112" s="10"/>
      <c r="F112" s="11"/>
      <c r="G112" s="12">
        <f t="shared" si="9"/>
        <v>0</v>
      </c>
      <c r="H112" s="12">
        <f t="shared" si="15"/>
        <v>0</v>
      </c>
      <c r="I112" s="12">
        <f t="shared" si="11"/>
        <v>0</v>
      </c>
      <c r="J112" s="13"/>
    </row>
    <row r="113" spans="1:10" x14ac:dyDescent="0.3">
      <c r="A113" s="7">
        <v>98</v>
      </c>
      <c r="B113" s="25" t="s">
        <v>635</v>
      </c>
      <c r="C113" s="7">
        <v>30</v>
      </c>
      <c r="D113" s="7" t="s">
        <v>30</v>
      </c>
      <c r="E113" s="10"/>
      <c r="F113" s="11"/>
      <c r="G113" s="12">
        <f t="shared" si="9"/>
        <v>0</v>
      </c>
      <c r="H113" s="12">
        <f t="shared" si="15"/>
        <v>0</v>
      </c>
      <c r="I113" s="12">
        <f t="shared" si="11"/>
        <v>0</v>
      </c>
      <c r="J113" s="13"/>
    </row>
    <row r="114" spans="1:10" x14ac:dyDescent="0.3">
      <c r="A114" s="7">
        <v>99</v>
      </c>
      <c r="B114" s="25" t="s">
        <v>636</v>
      </c>
      <c r="C114" s="7">
        <v>150</v>
      </c>
      <c r="D114" s="7" t="s">
        <v>30</v>
      </c>
      <c r="E114" s="10"/>
      <c r="F114" s="11"/>
      <c r="G114" s="12">
        <f t="shared" si="9"/>
        <v>0</v>
      </c>
      <c r="H114" s="12">
        <f t="shared" si="15"/>
        <v>0</v>
      </c>
      <c r="I114" s="12">
        <f t="shared" si="11"/>
        <v>0</v>
      </c>
      <c r="J114" s="13"/>
    </row>
    <row r="115" spans="1:10" x14ac:dyDescent="0.3">
      <c r="A115" s="7">
        <v>100</v>
      </c>
      <c r="B115" s="15" t="s">
        <v>638</v>
      </c>
      <c r="C115" s="7">
        <v>2</v>
      </c>
      <c r="D115" s="7" t="s">
        <v>30</v>
      </c>
      <c r="E115" s="10"/>
      <c r="F115" s="11"/>
      <c r="G115" s="12">
        <f t="shared" si="9"/>
        <v>0</v>
      </c>
      <c r="H115" s="12">
        <f t="shared" si="15"/>
        <v>0</v>
      </c>
      <c r="I115" s="12">
        <f t="shared" si="11"/>
        <v>0</v>
      </c>
      <c r="J115" s="13"/>
    </row>
    <row r="116" spans="1:10" ht="26.4" x14ac:dyDescent="0.3">
      <c r="A116" s="7">
        <v>101</v>
      </c>
      <c r="B116" s="131" t="s">
        <v>639</v>
      </c>
      <c r="C116" s="7">
        <v>600</v>
      </c>
      <c r="D116" s="7" t="s">
        <v>313</v>
      </c>
      <c r="E116" s="10"/>
      <c r="F116" s="11"/>
      <c r="G116" s="12">
        <f t="shared" si="9"/>
        <v>0</v>
      </c>
      <c r="H116" s="12">
        <f t="shared" si="15"/>
        <v>0</v>
      </c>
      <c r="I116" s="12">
        <f t="shared" si="11"/>
        <v>0</v>
      </c>
      <c r="J116" s="13"/>
    </row>
    <row r="117" spans="1:10" x14ac:dyDescent="0.3">
      <c r="A117" s="7">
        <v>102</v>
      </c>
      <c r="B117" s="15" t="s">
        <v>640</v>
      </c>
      <c r="C117" s="7">
        <v>2</v>
      </c>
      <c r="D117" s="7" t="s">
        <v>30</v>
      </c>
      <c r="E117" s="10"/>
      <c r="F117" s="11"/>
      <c r="G117" s="12">
        <f t="shared" si="9"/>
        <v>0</v>
      </c>
      <c r="H117" s="12">
        <f t="shared" si="15"/>
        <v>0</v>
      </c>
      <c r="I117" s="12">
        <f t="shared" si="11"/>
        <v>0</v>
      </c>
      <c r="J117" s="13"/>
    </row>
    <row r="118" spans="1:10" x14ac:dyDescent="0.3">
      <c r="A118" s="7">
        <v>103</v>
      </c>
      <c r="B118" s="15" t="s">
        <v>641</v>
      </c>
      <c r="C118" s="7">
        <v>2</v>
      </c>
      <c r="D118" s="7" t="s">
        <v>30</v>
      </c>
      <c r="E118" s="10"/>
      <c r="F118" s="11"/>
      <c r="G118" s="12">
        <f t="shared" si="9"/>
        <v>0</v>
      </c>
      <c r="H118" s="12">
        <f t="shared" si="15"/>
        <v>0</v>
      </c>
      <c r="I118" s="12">
        <f t="shared" si="11"/>
        <v>0</v>
      </c>
      <c r="J118" s="13"/>
    </row>
    <row r="119" spans="1:10" x14ac:dyDescent="0.3">
      <c r="A119" s="7">
        <v>104</v>
      </c>
      <c r="B119" s="131" t="s">
        <v>642</v>
      </c>
      <c r="C119" s="7">
        <v>150</v>
      </c>
      <c r="D119" s="7" t="s">
        <v>30</v>
      </c>
      <c r="E119" s="10"/>
      <c r="F119" s="11"/>
      <c r="G119" s="12">
        <f t="shared" si="9"/>
        <v>0</v>
      </c>
      <c r="H119" s="12">
        <f t="shared" si="15"/>
        <v>0</v>
      </c>
      <c r="I119" s="12">
        <f t="shared" si="11"/>
        <v>0</v>
      </c>
      <c r="J119" s="13"/>
    </row>
    <row r="120" spans="1:10" ht="26.4" x14ac:dyDescent="0.3">
      <c r="A120" s="7">
        <v>105</v>
      </c>
      <c r="B120" s="21" t="s">
        <v>643</v>
      </c>
      <c r="C120" s="64">
        <v>150</v>
      </c>
      <c r="D120" s="7" t="s">
        <v>30</v>
      </c>
      <c r="E120" s="10"/>
      <c r="F120" s="11"/>
      <c r="G120" s="12">
        <f t="shared" ref="G120:G140" si="16">C120*F120</f>
        <v>0</v>
      </c>
      <c r="H120" s="12">
        <f t="shared" si="15"/>
        <v>0</v>
      </c>
      <c r="I120" s="12">
        <f t="shared" ref="I120:I140" si="17">G120+H120</f>
        <v>0</v>
      </c>
      <c r="J120" s="13"/>
    </row>
    <row r="121" spans="1:10" x14ac:dyDescent="0.3">
      <c r="A121" s="7">
        <v>106</v>
      </c>
      <c r="B121" s="21" t="s">
        <v>644</v>
      </c>
      <c r="C121" s="64">
        <v>100</v>
      </c>
      <c r="D121" s="7" t="s">
        <v>30</v>
      </c>
      <c r="E121" s="10"/>
      <c r="F121" s="11"/>
      <c r="G121" s="12">
        <f t="shared" si="16"/>
        <v>0</v>
      </c>
      <c r="H121" s="12">
        <f t="shared" si="15"/>
        <v>0</v>
      </c>
      <c r="I121" s="12">
        <f t="shared" si="17"/>
        <v>0</v>
      </c>
      <c r="J121" s="13"/>
    </row>
    <row r="122" spans="1:10" ht="26.4" x14ac:dyDescent="0.3">
      <c r="A122" s="7">
        <v>107</v>
      </c>
      <c r="B122" s="8" t="s">
        <v>645</v>
      </c>
      <c r="C122" s="9">
        <v>20</v>
      </c>
      <c r="D122" s="7" t="s">
        <v>30</v>
      </c>
      <c r="E122" s="10"/>
      <c r="F122" s="11"/>
      <c r="G122" s="12">
        <f t="shared" si="16"/>
        <v>0</v>
      </c>
      <c r="H122" s="12">
        <f t="shared" si="15"/>
        <v>0</v>
      </c>
      <c r="I122" s="12">
        <f t="shared" si="17"/>
        <v>0</v>
      </c>
      <c r="J122" s="13"/>
    </row>
    <row r="123" spans="1:10" ht="26.4" x14ac:dyDescent="0.3">
      <c r="A123" s="7">
        <v>108</v>
      </c>
      <c r="B123" s="8" t="s">
        <v>646</v>
      </c>
      <c r="C123" s="9">
        <v>150</v>
      </c>
      <c r="D123" s="7" t="s">
        <v>30</v>
      </c>
      <c r="E123" s="10"/>
      <c r="F123" s="11"/>
      <c r="G123" s="12">
        <f t="shared" si="16"/>
        <v>0</v>
      </c>
      <c r="H123" s="12">
        <f t="shared" si="15"/>
        <v>0</v>
      </c>
      <c r="I123" s="12">
        <f t="shared" si="17"/>
        <v>0</v>
      </c>
      <c r="J123" s="13"/>
    </row>
    <row r="124" spans="1:10" ht="26.4" x14ac:dyDescent="0.3">
      <c r="A124" s="7">
        <v>109</v>
      </c>
      <c r="B124" s="8" t="s">
        <v>647</v>
      </c>
      <c r="C124" s="9">
        <v>20</v>
      </c>
      <c r="D124" s="7" t="s">
        <v>30</v>
      </c>
      <c r="E124" s="10"/>
      <c r="F124" s="11"/>
      <c r="G124" s="12">
        <f t="shared" si="16"/>
        <v>0</v>
      </c>
      <c r="H124" s="12">
        <f t="shared" si="15"/>
        <v>0</v>
      </c>
      <c r="I124" s="12">
        <f t="shared" si="17"/>
        <v>0</v>
      </c>
      <c r="J124" s="13"/>
    </row>
    <row r="125" spans="1:10" x14ac:dyDescent="0.3">
      <c r="A125" s="7">
        <v>110</v>
      </c>
      <c r="B125" s="8" t="s">
        <v>648</v>
      </c>
      <c r="C125" s="9">
        <v>60</v>
      </c>
      <c r="D125" s="7" t="s">
        <v>30</v>
      </c>
      <c r="E125" s="10"/>
      <c r="F125" s="11"/>
      <c r="G125" s="12">
        <f t="shared" si="16"/>
        <v>0</v>
      </c>
      <c r="H125" s="12">
        <f t="shared" si="15"/>
        <v>0</v>
      </c>
      <c r="I125" s="12">
        <f t="shared" si="17"/>
        <v>0</v>
      </c>
      <c r="J125" s="13"/>
    </row>
    <row r="126" spans="1:10" x14ac:dyDescent="0.3">
      <c r="A126" s="7">
        <v>111</v>
      </c>
      <c r="B126" s="8" t="s">
        <v>649</v>
      </c>
      <c r="C126" s="9">
        <v>50</v>
      </c>
      <c r="D126" s="7" t="s">
        <v>30</v>
      </c>
      <c r="E126" s="10"/>
      <c r="F126" s="11"/>
      <c r="G126" s="12">
        <f t="shared" si="16"/>
        <v>0</v>
      </c>
      <c r="H126" s="12">
        <f t="shared" si="15"/>
        <v>0</v>
      </c>
      <c r="I126" s="12">
        <f t="shared" si="17"/>
        <v>0</v>
      </c>
      <c r="J126" s="13"/>
    </row>
    <row r="127" spans="1:10" x14ac:dyDescent="0.3">
      <c r="A127" s="7">
        <v>112</v>
      </c>
      <c r="B127" s="8" t="s">
        <v>660</v>
      </c>
      <c r="C127" s="9">
        <v>300</v>
      </c>
      <c r="D127" s="7" t="s">
        <v>30</v>
      </c>
      <c r="E127" s="10"/>
      <c r="F127" s="11"/>
      <c r="G127" s="12">
        <f t="shared" si="16"/>
        <v>0</v>
      </c>
      <c r="H127" s="67">
        <f t="shared" si="15"/>
        <v>0</v>
      </c>
      <c r="I127" s="12">
        <f t="shared" si="17"/>
        <v>0</v>
      </c>
      <c r="J127" s="13"/>
    </row>
    <row r="128" spans="1:10" x14ac:dyDescent="0.3">
      <c r="A128" s="7">
        <v>113</v>
      </c>
      <c r="B128" s="8" t="s">
        <v>661</v>
      </c>
      <c r="C128" s="9">
        <v>30</v>
      </c>
      <c r="D128" s="7" t="s">
        <v>30</v>
      </c>
      <c r="E128" s="10"/>
      <c r="F128" s="11"/>
      <c r="G128" s="12">
        <f t="shared" si="16"/>
        <v>0</v>
      </c>
      <c r="H128" s="67">
        <f t="shared" si="15"/>
        <v>0</v>
      </c>
      <c r="I128" s="12">
        <f t="shared" si="17"/>
        <v>0</v>
      </c>
      <c r="J128" s="13"/>
    </row>
    <row r="129" spans="1:10" x14ac:dyDescent="0.3">
      <c r="A129" s="7">
        <v>114</v>
      </c>
      <c r="B129" s="8" t="s">
        <v>662</v>
      </c>
      <c r="C129" s="9">
        <v>60</v>
      </c>
      <c r="D129" s="7" t="s">
        <v>30</v>
      </c>
      <c r="E129" s="10"/>
      <c r="F129" s="11"/>
      <c r="G129" s="12">
        <f t="shared" si="16"/>
        <v>0</v>
      </c>
      <c r="H129" s="67">
        <f t="shared" ref="H129:H134" si="18">G129*0.095</f>
        <v>0</v>
      </c>
      <c r="I129" s="12">
        <f t="shared" si="17"/>
        <v>0</v>
      </c>
      <c r="J129" s="13"/>
    </row>
    <row r="130" spans="1:10" x14ac:dyDescent="0.3">
      <c r="A130" s="7">
        <v>115</v>
      </c>
      <c r="B130" s="8" t="s">
        <v>663</v>
      </c>
      <c r="C130" s="9">
        <v>25</v>
      </c>
      <c r="D130" s="7" t="s">
        <v>30</v>
      </c>
      <c r="E130" s="10"/>
      <c r="F130" s="11"/>
      <c r="G130" s="12">
        <f t="shared" si="16"/>
        <v>0</v>
      </c>
      <c r="H130" s="67">
        <f t="shared" si="18"/>
        <v>0</v>
      </c>
      <c r="I130" s="12">
        <f t="shared" si="17"/>
        <v>0</v>
      </c>
      <c r="J130" s="13"/>
    </row>
    <row r="131" spans="1:10" ht="26.4" x14ac:dyDescent="0.3">
      <c r="A131" s="7">
        <v>116</v>
      </c>
      <c r="B131" s="8" t="s">
        <v>673</v>
      </c>
      <c r="C131" s="9">
        <v>200</v>
      </c>
      <c r="D131" s="7" t="s">
        <v>30</v>
      </c>
      <c r="E131" s="10"/>
      <c r="F131" s="11"/>
      <c r="G131" s="12">
        <f t="shared" si="16"/>
        <v>0</v>
      </c>
      <c r="H131" s="67">
        <f t="shared" si="18"/>
        <v>0</v>
      </c>
      <c r="I131" s="12">
        <f t="shared" si="17"/>
        <v>0</v>
      </c>
      <c r="J131" s="13"/>
    </row>
    <row r="132" spans="1:10" x14ac:dyDescent="0.3">
      <c r="A132" s="7">
        <v>117</v>
      </c>
      <c r="B132" s="8" t="s">
        <v>672</v>
      </c>
      <c r="C132" s="9">
        <v>400</v>
      </c>
      <c r="D132" s="7" t="s">
        <v>313</v>
      </c>
      <c r="E132" s="10"/>
      <c r="F132" s="11"/>
      <c r="G132" s="12">
        <f t="shared" si="16"/>
        <v>0</v>
      </c>
      <c r="H132" s="67">
        <f t="shared" si="18"/>
        <v>0</v>
      </c>
      <c r="I132" s="12">
        <f t="shared" si="17"/>
        <v>0</v>
      </c>
      <c r="J132" s="13"/>
    </row>
    <row r="133" spans="1:10" x14ac:dyDescent="0.3">
      <c r="A133" s="7">
        <v>118</v>
      </c>
      <c r="B133" s="8" t="s">
        <v>675</v>
      </c>
      <c r="C133" s="9">
        <v>60</v>
      </c>
      <c r="D133" s="7" t="s">
        <v>313</v>
      </c>
      <c r="E133" s="10"/>
      <c r="F133" s="11"/>
      <c r="G133" s="12">
        <f t="shared" si="16"/>
        <v>0</v>
      </c>
      <c r="H133" s="67">
        <f t="shared" si="18"/>
        <v>0</v>
      </c>
      <c r="I133" s="12">
        <f t="shared" si="17"/>
        <v>0</v>
      </c>
      <c r="J133" s="13"/>
    </row>
    <row r="134" spans="1:10" x14ac:dyDescent="0.3">
      <c r="A134" s="7">
        <v>119</v>
      </c>
      <c r="B134" s="8" t="s">
        <v>676</v>
      </c>
      <c r="C134" s="9">
        <v>30</v>
      </c>
      <c r="D134" s="7" t="s">
        <v>313</v>
      </c>
      <c r="E134" s="10"/>
      <c r="F134" s="11"/>
      <c r="G134" s="12">
        <f t="shared" si="16"/>
        <v>0</v>
      </c>
      <c r="H134" s="67">
        <f t="shared" si="18"/>
        <v>0</v>
      </c>
      <c r="I134" s="12">
        <f t="shared" si="17"/>
        <v>0</v>
      </c>
      <c r="J134" s="13"/>
    </row>
    <row r="135" spans="1:10" x14ac:dyDescent="0.3">
      <c r="A135" s="7">
        <v>120</v>
      </c>
      <c r="B135" s="8" t="s">
        <v>674</v>
      </c>
      <c r="C135" s="9">
        <v>900</v>
      </c>
      <c r="D135" s="7" t="s">
        <v>313</v>
      </c>
      <c r="E135" s="10"/>
      <c r="F135" s="11"/>
      <c r="G135" s="12">
        <f t="shared" si="16"/>
        <v>0</v>
      </c>
      <c r="H135" s="12">
        <f t="shared" ref="H135:H140" si="19">G135*0.095</f>
        <v>0</v>
      </c>
      <c r="I135" s="12">
        <f t="shared" si="17"/>
        <v>0</v>
      </c>
      <c r="J135" s="13"/>
    </row>
    <row r="136" spans="1:10" x14ac:dyDescent="0.3">
      <c r="A136" s="7">
        <v>121</v>
      </c>
      <c r="B136" s="8" t="s">
        <v>677</v>
      </c>
      <c r="C136" s="9">
        <v>3000</v>
      </c>
      <c r="D136" s="7" t="s">
        <v>313</v>
      </c>
      <c r="E136" s="10"/>
      <c r="F136" s="11"/>
      <c r="G136" s="12">
        <f t="shared" si="16"/>
        <v>0</v>
      </c>
      <c r="H136" s="67">
        <f t="shared" si="19"/>
        <v>0</v>
      </c>
      <c r="I136" s="12">
        <f t="shared" si="17"/>
        <v>0</v>
      </c>
      <c r="J136" s="13"/>
    </row>
    <row r="137" spans="1:10" x14ac:dyDescent="0.3">
      <c r="A137" s="7">
        <v>122</v>
      </c>
      <c r="B137" s="8" t="s">
        <v>678</v>
      </c>
      <c r="C137" s="9">
        <v>3000</v>
      </c>
      <c r="D137" s="7" t="s">
        <v>313</v>
      </c>
      <c r="E137" s="10"/>
      <c r="F137" s="11"/>
      <c r="G137" s="12">
        <f t="shared" si="16"/>
        <v>0</v>
      </c>
      <c r="H137" s="67">
        <f t="shared" si="19"/>
        <v>0</v>
      </c>
      <c r="I137" s="12">
        <f t="shared" si="17"/>
        <v>0</v>
      </c>
      <c r="J137" s="13"/>
    </row>
    <row r="138" spans="1:10" x14ac:dyDescent="0.3">
      <c r="A138" s="7">
        <v>123</v>
      </c>
      <c r="B138" s="8" t="s">
        <v>848</v>
      </c>
      <c r="C138" s="9">
        <v>900</v>
      </c>
      <c r="D138" s="7" t="s">
        <v>313</v>
      </c>
      <c r="E138" s="10"/>
      <c r="F138" s="11"/>
      <c r="G138" s="12">
        <f t="shared" si="16"/>
        <v>0</v>
      </c>
      <c r="H138" s="67">
        <f t="shared" si="19"/>
        <v>0</v>
      </c>
      <c r="I138" s="12">
        <f t="shared" si="17"/>
        <v>0</v>
      </c>
      <c r="J138" s="13"/>
    </row>
    <row r="139" spans="1:10" x14ac:dyDescent="0.3">
      <c r="A139" s="7">
        <v>124</v>
      </c>
      <c r="B139" s="8" t="s">
        <v>651</v>
      </c>
      <c r="C139" s="9">
        <v>900</v>
      </c>
      <c r="D139" s="7" t="s">
        <v>313</v>
      </c>
      <c r="E139" s="10"/>
      <c r="F139" s="11"/>
      <c r="G139" s="12">
        <f t="shared" si="16"/>
        <v>0</v>
      </c>
      <c r="H139" s="67">
        <f t="shared" si="19"/>
        <v>0</v>
      </c>
      <c r="I139" s="12">
        <f t="shared" si="17"/>
        <v>0</v>
      </c>
      <c r="J139" s="13"/>
    </row>
    <row r="140" spans="1:10" ht="26.4" x14ac:dyDescent="0.3">
      <c r="A140" s="7">
        <v>125</v>
      </c>
      <c r="B140" s="8" t="s">
        <v>650</v>
      </c>
      <c r="C140" s="9">
        <v>6000</v>
      </c>
      <c r="D140" s="7" t="s">
        <v>313</v>
      </c>
      <c r="E140" s="10"/>
      <c r="F140" s="11"/>
      <c r="G140" s="12">
        <f t="shared" si="16"/>
        <v>0</v>
      </c>
      <c r="H140" s="12">
        <f t="shared" si="19"/>
        <v>0</v>
      </c>
      <c r="I140" s="12">
        <f t="shared" si="17"/>
        <v>0</v>
      </c>
      <c r="J140" s="13"/>
    </row>
    <row r="141" spans="1:10" x14ac:dyDescent="0.3">
      <c r="A141" s="15"/>
      <c r="B141" s="73" t="s">
        <v>874</v>
      </c>
      <c r="C141" s="17" t="s">
        <v>27</v>
      </c>
      <c r="D141" s="17" t="s">
        <v>27</v>
      </c>
      <c r="E141" s="17" t="s">
        <v>27</v>
      </c>
      <c r="F141" s="18" t="s">
        <v>27</v>
      </c>
      <c r="G141" s="19">
        <f>SUM(G58:G140)</f>
        <v>0</v>
      </c>
      <c r="H141" s="19">
        <f>SUM(H58:H140)</f>
        <v>0</v>
      </c>
      <c r="I141" s="19">
        <f>SUM(I58:I140)</f>
        <v>0</v>
      </c>
      <c r="J141" s="20">
        <f>SUM(J58:J140)</f>
        <v>0</v>
      </c>
    </row>
    <row r="142" spans="1:10" x14ac:dyDescent="0.3">
      <c r="A142" s="135"/>
      <c r="B142" s="138"/>
      <c r="C142" s="136"/>
      <c r="D142" s="137"/>
      <c r="E142" s="30"/>
      <c r="F142" s="30"/>
      <c r="G142" s="30"/>
      <c r="H142" s="30"/>
      <c r="I142" s="30"/>
      <c r="J142" s="30"/>
    </row>
    <row r="143" spans="1:10" s="55" customFormat="1" ht="30" customHeight="1" x14ac:dyDescent="0.3">
      <c r="A143" s="160" t="s">
        <v>124</v>
      </c>
      <c r="B143" s="160"/>
      <c r="C143" s="160"/>
      <c r="D143" s="160"/>
      <c r="E143" s="160"/>
      <c r="F143" s="160"/>
      <c r="G143" s="160"/>
      <c r="H143" s="160"/>
      <c r="I143" s="160"/>
      <c r="J143" s="160"/>
    </row>
    <row r="144" spans="1:10" s="160" customFormat="1" ht="20.100000000000001" customHeight="1" x14ac:dyDescent="0.3">
      <c r="A144" s="160" t="s">
        <v>125</v>
      </c>
    </row>
    <row r="145" spans="1:10" s="57" customFormat="1" ht="20.100000000000001" customHeight="1" x14ac:dyDescent="0.3">
      <c r="A145" s="155" t="s">
        <v>780</v>
      </c>
      <c r="B145" s="155"/>
      <c r="C145" s="155"/>
      <c r="D145" s="155"/>
      <c r="E145" s="155"/>
      <c r="F145" s="155"/>
      <c r="G145" s="155"/>
      <c r="H145" s="155"/>
      <c r="I145" s="155"/>
      <c r="J145" s="155"/>
    </row>
    <row r="146" spans="1:10" s="57" customFormat="1" ht="20.100000000000001" customHeight="1" x14ac:dyDescent="0.3">
      <c r="A146" s="155" t="s">
        <v>127</v>
      </c>
      <c r="B146" s="155"/>
      <c r="C146" s="155"/>
      <c r="D146" s="155"/>
      <c r="E146" s="155"/>
      <c r="F146" s="155"/>
      <c r="G146" s="155"/>
      <c r="H146" s="155"/>
      <c r="I146" s="155"/>
      <c r="J146" s="155"/>
    </row>
    <row r="147" spans="1:10" s="155" customFormat="1" ht="20.100000000000001" customHeight="1" x14ac:dyDescent="0.3">
      <c r="A147" s="155" t="s">
        <v>128</v>
      </c>
    </row>
    <row r="148" spans="1:10" s="155" customFormat="1" ht="20.100000000000001" customHeight="1" x14ac:dyDescent="0.3">
      <c r="A148" s="155" t="s">
        <v>129</v>
      </c>
    </row>
    <row r="149" spans="1:10" s="154" customFormat="1" ht="24.75" customHeight="1" x14ac:dyDescent="0.3">
      <c r="A149" s="157" t="s">
        <v>781</v>
      </c>
      <c r="B149" s="158"/>
      <c r="C149" s="158"/>
      <c r="D149" s="158"/>
      <c r="E149" s="158"/>
      <c r="F149" s="158"/>
      <c r="G149" s="158"/>
      <c r="H149" s="158"/>
      <c r="I149" s="158"/>
      <c r="J149" s="158"/>
    </row>
    <row r="150" spans="1:10" s="154" customFormat="1" ht="39" customHeight="1" x14ac:dyDescent="0.3">
      <c r="A150" s="157" t="s">
        <v>870</v>
      </c>
      <c r="B150" s="158"/>
      <c r="C150" s="158"/>
      <c r="D150" s="158"/>
      <c r="E150" s="158"/>
      <c r="F150" s="158"/>
      <c r="G150" s="158"/>
      <c r="H150" s="158"/>
      <c r="I150" s="158"/>
      <c r="J150" s="158"/>
    </row>
    <row r="153" spans="1:10" x14ac:dyDescent="0.3">
      <c r="A153" s="146" t="s">
        <v>782</v>
      </c>
      <c r="B153" s="147"/>
      <c r="C153" s="148"/>
      <c r="D153" s="146"/>
      <c r="E153" s="146" t="s">
        <v>783</v>
      </c>
      <c r="F153" s="146"/>
      <c r="G153" s="146"/>
      <c r="H153" s="146"/>
      <c r="I153" s="146" t="s">
        <v>784</v>
      </c>
    </row>
  </sheetData>
  <dataConsolidate/>
  <mergeCells count="18">
    <mergeCell ref="A10:J10"/>
    <mergeCell ref="A18:J18"/>
    <mergeCell ref="A35:J35"/>
    <mergeCell ref="A57:J57"/>
    <mergeCell ref="A1:D1"/>
    <mergeCell ref="A2:E2"/>
    <mergeCell ref="F2:J2"/>
    <mergeCell ref="A3:E3"/>
    <mergeCell ref="A4:E4"/>
    <mergeCell ref="A6:J6"/>
    <mergeCell ref="A148:XFD148"/>
    <mergeCell ref="A149:J149"/>
    <mergeCell ref="A150:J150"/>
    <mergeCell ref="A143:J143"/>
    <mergeCell ref="A144:XFD144"/>
    <mergeCell ref="A145:J145"/>
    <mergeCell ref="A146:J146"/>
    <mergeCell ref="A147:XFD147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1:J16 J19:J33 J36:J55 J58:J140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A23" sqref="A23:XFD23"/>
    </sheetView>
  </sheetViews>
  <sheetFormatPr defaultRowHeight="14.4" x14ac:dyDescent="0.3"/>
  <cols>
    <col min="2" max="2" width="34.5546875" customWidth="1"/>
    <col min="5" max="5" width="30" customWidth="1"/>
    <col min="10" max="10" width="15" customWidth="1"/>
  </cols>
  <sheetData>
    <row r="1" spans="1:10" x14ac:dyDescent="0.3">
      <c r="A1" s="172"/>
      <c r="B1" s="172"/>
      <c r="C1" s="172"/>
      <c r="D1" s="172"/>
      <c r="E1" s="59"/>
      <c r="F1" s="30" t="s">
        <v>131</v>
      </c>
      <c r="G1" s="30"/>
      <c r="H1" s="30"/>
      <c r="I1" s="60"/>
      <c r="J1" s="61"/>
    </row>
    <row r="2" spans="1:10" x14ac:dyDescent="0.3">
      <c r="A2" s="168" t="s">
        <v>93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3">
      <c r="A3" s="168" t="s">
        <v>94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3">
      <c r="A4" s="168" t="s">
        <v>95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ht="18" x14ac:dyDescent="0.35">
      <c r="A6" s="166" t="s">
        <v>830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x14ac:dyDescent="0.3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0" ht="54" x14ac:dyDescent="0.3">
      <c r="A8" s="1" t="s">
        <v>5</v>
      </c>
      <c r="B8" s="1" t="s">
        <v>6</v>
      </c>
      <c r="C8" s="2" t="s">
        <v>7</v>
      </c>
      <c r="D8" s="2" t="s">
        <v>8</v>
      </c>
      <c r="E8" s="3" t="s">
        <v>9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1.6" x14ac:dyDescent="0.3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3">
      <c r="A10" s="163" t="s">
        <v>829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x14ac:dyDescent="0.3">
      <c r="A11" s="7">
        <v>1</v>
      </c>
      <c r="B11" s="8" t="s">
        <v>820</v>
      </c>
      <c r="C11" s="7">
        <v>30</v>
      </c>
      <c r="D11" s="7" t="s">
        <v>313</v>
      </c>
      <c r="E11" s="10"/>
      <c r="F11" s="11"/>
      <c r="G11" s="12">
        <f t="shared" ref="G11:G28" si="0">C11*F11</f>
        <v>0</v>
      </c>
      <c r="H11" s="67">
        <f t="shared" ref="H11:H28" si="1">G11*0.095</f>
        <v>0</v>
      </c>
      <c r="I11" s="12">
        <f t="shared" ref="I11:I28" si="2">G11+H11</f>
        <v>0</v>
      </c>
      <c r="J11" s="13"/>
    </row>
    <row r="12" spans="1:10" x14ac:dyDescent="0.3">
      <c r="A12" s="7">
        <v>2</v>
      </c>
      <c r="B12" s="8" t="s">
        <v>685</v>
      </c>
      <c r="C12" s="7">
        <v>200</v>
      </c>
      <c r="D12" s="7" t="s">
        <v>313</v>
      </c>
      <c r="E12" s="10"/>
      <c r="F12" s="11"/>
      <c r="G12" s="12">
        <f t="shared" si="0"/>
        <v>0</v>
      </c>
      <c r="H12" s="67">
        <f t="shared" si="1"/>
        <v>0</v>
      </c>
      <c r="I12" s="12">
        <f t="shared" si="2"/>
        <v>0</v>
      </c>
      <c r="J12" s="13"/>
    </row>
    <row r="13" spans="1:10" x14ac:dyDescent="0.3">
      <c r="A13" s="7">
        <v>3</v>
      </c>
      <c r="B13" s="8" t="s">
        <v>686</v>
      </c>
      <c r="C13" s="7">
        <v>300</v>
      </c>
      <c r="D13" s="7" t="s">
        <v>313</v>
      </c>
      <c r="E13" s="10"/>
      <c r="F13" s="11"/>
      <c r="G13" s="12">
        <f t="shared" si="0"/>
        <v>0</v>
      </c>
      <c r="H13" s="67">
        <f t="shared" si="1"/>
        <v>0</v>
      </c>
      <c r="I13" s="12">
        <f t="shared" si="2"/>
        <v>0</v>
      </c>
      <c r="J13" s="13"/>
    </row>
    <row r="14" spans="1:10" x14ac:dyDescent="0.3">
      <c r="A14" s="7">
        <v>4</v>
      </c>
      <c r="B14" s="8" t="s">
        <v>687</v>
      </c>
      <c r="C14" s="7">
        <v>60</v>
      </c>
      <c r="D14" s="7" t="s">
        <v>313</v>
      </c>
      <c r="E14" s="10"/>
      <c r="F14" s="11"/>
      <c r="G14" s="12">
        <f t="shared" si="0"/>
        <v>0</v>
      </c>
      <c r="H14" s="67">
        <f t="shared" si="1"/>
        <v>0</v>
      </c>
      <c r="I14" s="12">
        <f t="shared" si="2"/>
        <v>0</v>
      </c>
      <c r="J14" s="13"/>
    </row>
    <row r="15" spans="1:10" x14ac:dyDescent="0.3">
      <c r="A15" s="7">
        <v>5</v>
      </c>
      <c r="B15" s="8" t="s">
        <v>688</v>
      </c>
      <c r="C15" s="7">
        <v>60</v>
      </c>
      <c r="D15" s="7" t="s">
        <v>313</v>
      </c>
      <c r="E15" s="10"/>
      <c r="F15" s="11"/>
      <c r="G15" s="12">
        <f t="shared" si="0"/>
        <v>0</v>
      </c>
      <c r="H15" s="67">
        <f t="shared" si="1"/>
        <v>0</v>
      </c>
      <c r="I15" s="12">
        <f t="shared" si="2"/>
        <v>0</v>
      </c>
      <c r="J15" s="13"/>
    </row>
    <row r="16" spans="1:10" x14ac:dyDescent="0.3">
      <c r="A16" s="7">
        <v>6</v>
      </c>
      <c r="B16" s="8" t="s">
        <v>689</v>
      </c>
      <c r="C16" s="7">
        <v>100</v>
      </c>
      <c r="D16" s="7" t="s">
        <v>313</v>
      </c>
      <c r="E16" s="10"/>
      <c r="F16" s="11"/>
      <c r="G16" s="12">
        <f t="shared" si="0"/>
        <v>0</v>
      </c>
      <c r="H16" s="67">
        <f t="shared" si="1"/>
        <v>0</v>
      </c>
      <c r="I16" s="12">
        <f t="shared" si="2"/>
        <v>0</v>
      </c>
      <c r="J16" s="13"/>
    </row>
    <row r="17" spans="1:10" x14ac:dyDescent="0.3">
      <c r="A17" s="7">
        <v>7</v>
      </c>
      <c r="B17" s="8" t="s">
        <v>821</v>
      </c>
      <c r="C17" s="7">
        <v>60</v>
      </c>
      <c r="D17" s="7" t="s">
        <v>313</v>
      </c>
      <c r="E17" s="10"/>
      <c r="F17" s="11"/>
      <c r="G17" s="12">
        <f t="shared" si="0"/>
        <v>0</v>
      </c>
      <c r="H17" s="67">
        <f t="shared" si="1"/>
        <v>0</v>
      </c>
      <c r="I17" s="12">
        <f t="shared" si="2"/>
        <v>0</v>
      </c>
      <c r="J17" s="13"/>
    </row>
    <row r="18" spans="1:10" x14ac:dyDescent="0.3">
      <c r="A18" s="7">
        <v>8</v>
      </c>
      <c r="B18" s="8" t="s">
        <v>690</v>
      </c>
      <c r="C18" s="7">
        <v>100</v>
      </c>
      <c r="D18" s="7" t="s">
        <v>313</v>
      </c>
      <c r="E18" s="10"/>
      <c r="F18" s="11"/>
      <c r="G18" s="12">
        <f t="shared" si="0"/>
        <v>0</v>
      </c>
      <c r="H18" s="67">
        <f t="shared" si="1"/>
        <v>0</v>
      </c>
      <c r="I18" s="12">
        <f t="shared" si="2"/>
        <v>0</v>
      </c>
      <c r="J18" s="13"/>
    </row>
    <row r="19" spans="1:10" ht="26.4" x14ac:dyDescent="0.3">
      <c r="A19" s="7">
        <v>9</v>
      </c>
      <c r="B19" s="8" t="s">
        <v>691</v>
      </c>
      <c r="C19" s="7">
        <v>100</v>
      </c>
      <c r="D19" s="7" t="s">
        <v>313</v>
      </c>
      <c r="E19" s="10"/>
      <c r="F19" s="11"/>
      <c r="G19" s="12">
        <f t="shared" si="0"/>
        <v>0</v>
      </c>
      <c r="H19" s="67">
        <f t="shared" si="1"/>
        <v>0</v>
      </c>
      <c r="I19" s="12">
        <f t="shared" si="2"/>
        <v>0</v>
      </c>
      <c r="J19" s="13"/>
    </row>
    <row r="20" spans="1:10" ht="26.4" x14ac:dyDescent="0.3">
      <c r="A20" s="7">
        <v>10</v>
      </c>
      <c r="B20" s="8" t="s">
        <v>692</v>
      </c>
      <c r="C20" s="7">
        <v>100</v>
      </c>
      <c r="D20" s="7" t="s">
        <v>313</v>
      </c>
      <c r="E20" s="10"/>
      <c r="F20" s="11"/>
      <c r="G20" s="12">
        <f t="shared" si="0"/>
        <v>0</v>
      </c>
      <c r="H20" s="67">
        <f t="shared" si="1"/>
        <v>0</v>
      </c>
      <c r="I20" s="12">
        <f t="shared" si="2"/>
        <v>0</v>
      </c>
      <c r="J20" s="13"/>
    </row>
    <row r="21" spans="1:10" x14ac:dyDescent="0.3">
      <c r="A21" s="7">
        <v>11</v>
      </c>
      <c r="B21" s="8" t="s">
        <v>823</v>
      </c>
      <c r="C21" s="7">
        <v>60</v>
      </c>
      <c r="D21" s="7" t="s">
        <v>313</v>
      </c>
      <c r="E21" s="10"/>
      <c r="F21" s="11"/>
      <c r="G21" s="12">
        <f t="shared" si="0"/>
        <v>0</v>
      </c>
      <c r="H21" s="67">
        <f t="shared" si="1"/>
        <v>0</v>
      </c>
      <c r="I21" s="12">
        <f t="shared" si="2"/>
        <v>0</v>
      </c>
      <c r="J21" s="13"/>
    </row>
    <row r="22" spans="1:10" x14ac:dyDescent="0.3">
      <c r="A22" s="7">
        <v>12</v>
      </c>
      <c r="B22" s="8" t="s">
        <v>822</v>
      </c>
      <c r="C22" s="7">
        <v>150</v>
      </c>
      <c r="D22" s="7" t="s">
        <v>313</v>
      </c>
      <c r="E22" s="10"/>
      <c r="F22" s="11"/>
      <c r="G22" s="12">
        <f t="shared" si="0"/>
        <v>0</v>
      </c>
      <c r="H22" s="67">
        <f t="shared" si="1"/>
        <v>0</v>
      </c>
      <c r="I22" s="12">
        <f t="shared" si="2"/>
        <v>0</v>
      </c>
      <c r="J22" s="13"/>
    </row>
    <row r="23" spans="1:10" ht="26.4" x14ac:dyDescent="0.3">
      <c r="A23" s="7">
        <v>13</v>
      </c>
      <c r="B23" s="8" t="s">
        <v>693</v>
      </c>
      <c r="C23" s="139">
        <v>150</v>
      </c>
      <c r="D23" s="7" t="s">
        <v>313</v>
      </c>
      <c r="E23" s="10"/>
      <c r="F23" s="11"/>
      <c r="G23" s="12">
        <f t="shared" si="0"/>
        <v>0</v>
      </c>
      <c r="H23" s="67">
        <f t="shared" si="1"/>
        <v>0</v>
      </c>
      <c r="I23" s="12">
        <f t="shared" si="2"/>
        <v>0</v>
      </c>
      <c r="J23" s="13"/>
    </row>
    <row r="24" spans="1:10" ht="26.4" x14ac:dyDescent="0.3">
      <c r="A24" s="7">
        <v>14</v>
      </c>
      <c r="B24" s="8" t="s">
        <v>694</v>
      </c>
      <c r="C24" s="139">
        <v>60</v>
      </c>
      <c r="D24" s="7" t="s">
        <v>313</v>
      </c>
      <c r="E24" s="10"/>
      <c r="F24" s="11"/>
      <c r="G24" s="12">
        <f t="shared" si="0"/>
        <v>0</v>
      </c>
      <c r="H24" s="67">
        <f t="shared" si="1"/>
        <v>0</v>
      </c>
      <c r="I24" s="12">
        <f t="shared" si="2"/>
        <v>0</v>
      </c>
      <c r="J24" s="13"/>
    </row>
    <row r="25" spans="1:10" ht="26.4" x14ac:dyDescent="0.3">
      <c r="A25" s="7">
        <v>15</v>
      </c>
      <c r="B25" s="8" t="s">
        <v>695</v>
      </c>
      <c r="C25" s="7">
        <v>60</v>
      </c>
      <c r="D25" s="7" t="s">
        <v>313</v>
      </c>
      <c r="E25" s="10"/>
      <c r="F25" s="11"/>
      <c r="G25" s="12">
        <f t="shared" si="0"/>
        <v>0</v>
      </c>
      <c r="H25" s="67">
        <f t="shared" si="1"/>
        <v>0</v>
      </c>
      <c r="I25" s="12">
        <f t="shared" si="2"/>
        <v>0</v>
      </c>
      <c r="J25" s="13"/>
    </row>
    <row r="26" spans="1:10" ht="37.799999999999997" customHeight="1" x14ac:dyDescent="0.3">
      <c r="A26" s="7">
        <v>16</v>
      </c>
      <c r="B26" s="8" t="s">
        <v>696</v>
      </c>
      <c r="C26" s="7">
        <v>30</v>
      </c>
      <c r="D26" s="7" t="s">
        <v>313</v>
      </c>
      <c r="E26" s="10"/>
      <c r="F26" s="11"/>
      <c r="G26" s="12">
        <f t="shared" si="0"/>
        <v>0</v>
      </c>
      <c r="H26" s="67">
        <f t="shared" si="1"/>
        <v>0</v>
      </c>
      <c r="I26" s="12">
        <f t="shared" si="2"/>
        <v>0</v>
      </c>
      <c r="J26" s="13"/>
    </row>
    <row r="27" spans="1:10" ht="34.200000000000003" customHeight="1" x14ac:dyDescent="0.3">
      <c r="A27" s="7">
        <v>17</v>
      </c>
      <c r="B27" s="8" t="s">
        <v>697</v>
      </c>
      <c r="C27" s="7">
        <v>30</v>
      </c>
      <c r="D27" s="7" t="s">
        <v>313</v>
      </c>
      <c r="E27" s="10"/>
      <c r="F27" s="11"/>
      <c r="G27" s="12">
        <f t="shared" si="0"/>
        <v>0</v>
      </c>
      <c r="H27" s="67">
        <f t="shared" si="1"/>
        <v>0</v>
      </c>
      <c r="I27" s="12">
        <f t="shared" si="2"/>
        <v>0</v>
      </c>
      <c r="J27" s="13"/>
    </row>
    <row r="28" spans="1:10" ht="46.2" customHeight="1" x14ac:dyDescent="0.3">
      <c r="A28" s="7">
        <v>18</v>
      </c>
      <c r="B28" s="8" t="s">
        <v>698</v>
      </c>
      <c r="C28" s="7">
        <v>200</v>
      </c>
      <c r="D28" s="7" t="s">
        <v>313</v>
      </c>
      <c r="E28" s="10"/>
      <c r="F28" s="11"/>
      <c r="G28" s="12">
        <f t="shared" si="0"/>
        <v>0</v>
      </c>
      <c r="H28" s="67">
        <f t="shared" si="1"/>
        <v>0</v>
      </c>
      <c r="I28" s="12">
        <f t="shared" si="2"/>
        <v>0</v>
      </c>
      <c r="J28" s="13"/>
    </row>
    <row r="29" spans="1:10" x14ac:dyDescent="0.3">
      <c r="A29" s="7">
        <v>19</v>
      </c>
      <c r="B29" s="8" t="s">
        <v>699</v>
      </c>
      <c r="C29" s="7">
        <v>15</v>
      </c>
      <c r="D29" s="7" t="s">
        <v>313</v>
      </c>
      <c r="E29" s="50"/>
      <c r="F29" s="11"/>
      <c r="G29" s="12">
        <f t="shared" ref="G29:G38" si="3">C29*F29</f>
        <v>0</v>
      </c>
      <c r="H29" s="12">
        <f t="shared" ref="H29:H38" si="4">G29*0.095</f>
        <v>0</v>
      </c>
      <c r="I29" s="12">
        <f t="shared" ref="I29:I38" si="5">G29+H29</f>
        <v>0</v>
      </c>
      <c r="J29" s="13"/>
    </row>
    <row r="30" spans="1:10" x14ac:dyDescent="0.3">
      <c r="A30" s="7">
        <v>20</v>
      </c>
      <c r="B30" s="8" t="s">
        <v>824</v>
      </c>
      <c r="C30" s="7">
        <v>30</v>
      </c>
      <c r="D30" s="7" t="s">
        <v>313</v>
      </c>
      <c r="E30" s="10"/>
      <c r="F30" s="11"/>
      <c r="G30" s="12">
        <f t="shared" si="3"/>
        <v>0</v>
      </c>
      <c r="H30" s="12">
        <f t="shared" si="4"/>
        <v>0</v>
      </c>
      <c r="I30" s="12">
        <f t="shared" si="5"/>
        <v>0</v>
      </c>
      <c r="J30" s="13"/>
    </row>
    <row r="31" spans="1:10" ht="39.6" x14ac:dyDescent="0.3">
      <c r="A31" s="7">
        <v>21</v>
      </c>
      <c r="B31" s="8" t="s">
        <v>700</v>
      </c>
      <c r="C31" s="7">
        <v>5</v>
      </c>
      <c r="D31" s="7" t="s">
        <v>30</v>
      </c>
      <c r="E31" s="10"/>
      <c r="F31" s="11"/>
      <c r="G31" s="12">
        <f t="shared" si="3"/>
        <v>0</v>
      </c>
      <c r="H31" s="67">
        <f t="shared" si="4"/>
        <v>0</v>
      </c>
      <c r="I31" s="12">
        <f t="shared" si="5"/>
        <v>0</v>
      </c>
      <c r="J31" s="13"/>
    </row>
    <row r="32" spans="1:10" x14ac:dyDescent="0.3">
      <c r="A32" s="7">
        <v>22</v>
      </c>
      <c r="B32" s="8" t="s">
        <v>701</v>
      </c>
      <c r="C32" s="7">
        <v>90</v>
      </c>
      <c r="D32" s="7" t="s">
        <v>313</v>
      </c>
      <c r="E32" s="10"/>
      <c r="F32" s="11"/>
      <c r="G32" s="12">
        <f t="shared" si="3"/>
        <v>0</v>
      </c>
      <c r="H32" s="67">
        <f t="shared" si="4"/>
        <v>0</v>
      </c>
      <c r="I32" s="12">
        <f t="shared" si="5"/>
        <v>0</v>
      </c>
      <c r="J32" s="13"/>
    </row>
    <row r="33" spans="1:10" ht="26.4" x14ac:dyDescent="0.3">
      <c r="A33" s="7">
        <v>23</v>
      </c>
      <c r="B33" s="8" t="s">
        <v>825</v>
      </c>
      <c r="C33" s="7">
        <v>100</v>
      </c>
      <c r="D33" s="7" t="s">
        <v>313</v>
      </c>
      <c r="E33" s="10"/>
      <c r="F33" s="11"/>
      <c r="G33" s="12">
        <f t="shared" si="3"/>
        <v>0</v>
      </c>
      <c r="H33" s="67">
        <f t="shared" si="4"/>
        <v>0</v>
      </c>
      <c r="I33" s="12">
        <f t="shared" si="5"/>
        <v>0</v>
      </c>
      <c r="J33" s="13"/>
    </row>
    <row r="34" spans="1:10" ht="26.4" x14ac:dyDescent="0.3">
      <c r="A34" s="7">
        <v>24</v>
      </c>
      <c r="B34" s="8" t="s">
        <v>826</v>
      </c>
      <c r="C34" s="7">
        <v>100</v>
      </c>
      <c r="D34" s="7" t="s">
        <v>313</v>
      </c>
      <c r="E34" s="10"/>
      <c r="F34" s="11"/>
      <c r="G34" s="12">
        <f t="shared" si="3"/>
        <v>0</v>
      </c>
      <c r="H34" s="67">
        <f t="shared" si="4"/>
        <v>0</v>
      </c>
      <c r="I34" s="12">
        <f t="shared" si="5"/>
        <v>0</v>
      </c>
      <c r="J34" s="13"/>
    </row>
    <row r="35" spans="1:10" ht="26.4" x14ac:dyDescent="0.3">
      <c r="A35" s="7">
        <v>25</v>
      </c>
      <c r="B35" s="8" t="s">
        <v>702</v>
      </c>
      <c r="C35" s="7">
        <v>150</v>
      </c>
      <c r="D35" s="7" t="s">
        <v>313</v>
      </c>
      <c r="E35" s="10"/>
      <c r="F35" s="11"/>
      <c r="G35" s="12">
        <f t="shared" si="3"/>
        <v>0</v>
      </c>
      <c r="H35" s="67">
        <f t="shared" si="4"/>
        <v>0</v>
      </c>
      <c r="I35" s="12">
        <f t="shared" si="5"/>
        <v>0</v>
      </c>
      <c r="J35" s="13"/>
    </row>
    <row r="36" spans="1:10" ht="39.6" x14ac:dyDescent="0.3">
      <c r="A36" s="7">
        <v>26</v>
      </c>
      <c r="B36" s="8" t="s">
        <v>703</v>
      </c>
      <c r="C36" s="7">
        <v>150</v>
      </c>
      <c r="D36" s="7" t="s">
        <v>313</v>
      </c>
      <c r="E36" s="10"/>
      <c r="F36" s="11"/>
      <c r="G36" s="12">
        <f t="shared" si="3"/>
        <v>0</v>
      </c>
      <c r="H36" s="67">
        <f t="shared" si="4"/>
        <v>0</v>
      </c>
      <c r="I36" s="12">
        <f t="shared" si="5"/>
        <v>0</v>
      </c>
      <c r="J36" s="13"/>
    </row>
    <row r="37" spans="1:10" ht="26.4" x14ac:dyDescent="0.3">
      <c r="A37" s="7">
        <v>27</v>
      </c>
      <c r="B37" s="8" t="s">
        <v>704</v>
      </c>
      <c r="C37" s="7">
        <v>150</v>
      </c>
      <c r="D37" s="7" t="s">
        <v>313</v>
      </c>
      <c r="E37" s="10"/>
      <c r="F37" s="11"/>
      <c r="G37" s="12">
        <f t="shared" si="3"/>
        <v>0</v>
      </c>
      <c r="H37" s="67">
        <f t="shared" si="4"/>
        <v>0</v>
      </c>
      <c r="I37" s="12">
        <f t="shared" si="5"/>
        <v>0</v>
      </c>
      <c r="J37" s="13"/>
    </row>
    <row r="38" spans="1:10" ht="39.6" x14ac:dyDescent="0.3">
      <c r="A38" s="7">
        <v>28</v>
      </c>
      <c r="B38" s="8" t="s">
        <v>705</v>
      </c>
      <c r="C38" s="7">
        <v>100</v>
      </c>
      <c r="D38" s="7" t="s">
        <v>313</v>
      </c>
      <c r="E38" s="10"/>
      <c r="F38" s="11"/>
      <c r="G38" s="12">
        <f t="shared" si="3"/>
        <v>0</v>
      </c>
      <c r="H38" s="67">
        <f t="shared" si="4"/>
        <v>0</v>
      </c>
      <c r="I38" s="12">
        <f t="shared" si="5"/>
        <v>0</v>
      </c>
      <c r="J38" s="13"/>
    </row>
    <row r="39" spans="1:10" ht="39.6" x14ac:dyDescent="0.3">
      <c r="A39" s="7">
        <v>29</v>
      </c>
      <c r="B39" s="8" t="s">
        <v>706</v>
      </c>
      <c r="C39" s="7">
        <v>100</v>
      </c>
      <c r="D39" s="7" t="s">
        <v>313</v>
      </c>
      <c r="E39" s="10"/>
      <c r="F39" s="11"/>
      <c r="G39" s="12">
        <f t="shared" ref="G39:G51" si="6">C39*F39</f>
        <v>0</v>
      </c>
      <c r="H39" s="67">
        <f t="shared" ref="H39:H51" si="7">G39*0.095</f>
        <v>0</v>
      </c>
      <c r="I39" s="12">
        <f t="shared" ref="I39:I51" si="8">G39+H39</f>
        <v>0</v>
      </c>
      <c r="J39" s="13"/>
    </row>
    <row r="40" spans="1:10" x14ac:dyDescent="0.3">
      <c r="A40" s="7">
        <v>30</v>
      </c>
      <c r="B40" s="8" t="s">
        <v>707</v>
      </c>
      <c r="C40" s="7">
        <v>60</v>
      </c>
      <c r="D40" s="7" t="s">
        <v>313</v>
      </c>
      <c r="E40" s="10"/>
      <c r="F40" s="11"/>
      <c r="G40" s="12">
        <f t="shared" si="6"/>
        <v>0</v>
      </c>
      <c r="H40" s="67">
        <f t="shared" si="7"/>
        <v>0</v>
      </c>
      <c r="I40" s="12">
        <f t="shared" si="8"/>
        <v>0</v>
      </c>
      <c r="J40" s="13"/>
    </row>
    <row r="41" spans="1:10" ht="26.4" x14ac:dyDescent="0.3">
      <c r="A41" s="7">
        <v>31</v>
      </c>
      <c r="B41" s="84" t="s">
        <v>708</v>
      </c>
      <c r="C41" s="7">
        <v>60</v>
      </c>
      <c r="D41" s="7" t="s">
        <v>313</v>
      </c>
      <c r="E41" s="10"/>
      <c r="F41" s="11"/>
      <c r="G41" s="12">
        <f t="shared" si="6"/>
        <v>0</v>
      </c>
      <c r="H41" s="67">
        <f t="shared" si="7"/>
        <v>0</v>
      </c>
      <c r="I41" s="12">
        <f t="shared" si="8"/>
        <v>0</v>
      </c>
      <c r="J41" s="13"/>
    </row>
    <row r="42" spans="1:10" ht="26.4" x14ac:dyDescent="0.3">
      <c r="A42" s="7">
        <v>32</v>
      </c>
      <c r="B42" s="140" t="s">
        <v>709</v>
      </c>
      <c r="C42" s="7">
        <v>30</v>
      </c>
      <c r="D42" s="7" t="s">
        <v>313</v>
      </c>
      <c r="E42" s="10"/>
      <c r="F42" s="11"/>
      <c r="G42" s="12">
        <f t="shared" si="6"/>
        <v>0</v>
      </c>
      <c r="H42" s="67">
        <f t="shared" si="7"/>
        <v>0</v>
      </c>
      <c r="I42" s="12">
        <f t="shared" si="8"/>
        <v>0</v>
      </c>
      <c r="J42" s="13"/>
    </row>
    <row r="43" spans="1:10" ht="26.4" x14ac:dyDescent="0.3">
      <c r="A43" s="7">
        <v>33</v>
      </c>
      <c r="B43" s="140" t="s">
        <v>710</v>
      </c>
      <c r="C43" s="7">
        <v>15</v>
      </c>
      <c r="D43" s="7" t="s">
        <v>313</v>
      </c>
      <c r="E43" s="10"/>
      <c r="F43" s="11"/>
      <c r="G43" s="12">
        <f t="shared" si="6"/>
        <v>0</v>
      </c>
      <c r="H43" s="67">
        <f t="shared" si="7"/>
        <v>0</v>
      </c>
      <c r="I43" s="12">
        <f t="shared" si="8"/>
        <v>0</v>
      </c>
      <c r="J43" s="13"/>
    </row>
    <row r="44" spans="1:10" ht="26.4" x14ac:dyDescent="0.3">
      <c r="A44" s="7">
        <v>34</v>
      </c>
      <c r="B44" s="140" t="s">
        <v>711</v>
      </c>
      <c r="C44" s="7">
        <v>15</v>
      </c>
      <c r="D44" s="7" t="s">
        <v>313</v>
      </c>
      <c r="E44" s="10"/>
      <c r="F44" s="11"/>
      <c r="G44" s="12">
        <f t="shared" si="6"/>
        <v>0</v>
      </c>
      <c r="H44" s="67">
        <f t="shared" si="7"/>
        <v>0</v>
      </c>
      <c r="I44" s="12">
        <f t="shared" si="8"/>
        <v>0</v>
      </c>
      <c r="J44" s="13"/>
    </row>
    <row r="45" spans="1:10" ht="26.4" x14ac:dyDescent="0.3">
      <c r="A45" s="7">
        <v>35</v>
      </c>
      <c r="B45" s="140" t="s">
        <v>712</v>
      </c>
      <c r="C45" s="7">
        <v>15</v>
      </c>
      <c r="D45" s="7" t="s">
        <v>313</v>
      </c>
      <c r="E45" s="10"/>
      <c r="F45" s="11"/>
      <c r="G45" s="12">
        <f t="shared" si="6"/>
        <v>0</v>
      </c>
      <c r="H45" s="67">
        <f t="shared" si="7"/>
        <v>0</v>
      </c>
      <c r="I45" s="12">
        <f t="shared" si="8"/>
        <v>0</v>
      </c>
      <c r="J45" s="13"/>
    </row>
    <row r="46" spans="1:10" ht="26.4" x14ac:dyDescent="0.3">
      <c r="A46" s="7">
        <v>36</v>
      </c>
      <c r="B46" s="140" t="s">
        <v>713</v>
      </c>
      <c r="C46" s="7">
        <v>30</v>
      </c>
      <c r="D46" s="7" t="s">
        <v>313</v>
      </c>
      <c r="E46" s="10"/>
      <c r="F46" s="11"/>
      <c r="G46" s="12">
        <f t="shared" si="6"/>
        <v>0</v>
      </c>
      <c r="H46" s="67">
        <f t="shared" si="7"/>
        <v>0</v>
      </c>
      <c r="I46" s="12">
        <f t="shared" si="8"/>
        <v>0</v>
      </c>
      <c r="J46" s="13"/>
    </row>
    <row r="47" spans="1:10" ht="26.4" x14ac:dyDescent="0.3">
      <c r="A47" s="7">
        <v>37</v>
      </c>
      <c r="B47" s="140" t="s">
        <v>714</v>
      </c>
      <c r="C47" s="7">
        <v>30</v>
      </c>
      <c r="D47" s="7" t="s">
        <v>313</v>
      </c>
      <c r="E47" s="10"/>
      <c r="F47" s="11"/>
      <c r="G47" s="12">
        <f t="shared" si="6"/>
        <v>0</v>
      </c>
      <c r="H47" s="67">
        <f t="shared" si="7"/>
        <v>0</v>
      </c>
      <c r="I47" s="12">
        <f t="shared" si="8"/>
        <v>0</v>
      </c>
      <c r="J47" s="13"/>
    </row>
    <row r="48" spans="1:10" ht="26.4" x14ac:dyDescent="0.3">
      <c r="A48" s="7">
        <v>38</v>
      </c>
      <c r="B48" s="140" t="s">
        <v>715</v>
      </c>
      <c r="C48" s="7">
        <v>15</v>
      </c>
      <c r="D48" s="7" t="s">
        <v>313</v>
      </c>
      <c r="E48" s="10"/>
      <c r="F48" s="11"/>
      <c r="G48" s="12">
        <f t="shared" si="6"/>
        <v>0</v>
      </c>
      <c r="H48" s="67">
        <f t="shared" si="7"/>
        <v>0</v>
      </c>
      <c r="I48" s="12">
        <f t="shared" si="8"/>
        <v>0</v>
      </c>
      <c r="J48" s="13"/>
    </row>
    <row r="49" spans="1:10" ht="26.4" x14ac:dyDescent="0.3">
      <c r="A49" s="7">
        <v>39</v>
      </c>
      <c r="B49" s="8" t="s">
        <v>716</v>
      </c>
      <c r="C49" s="7">
        <v>15</v>
      </c>
      <c r="D49" s="7" t="s">
        <v>313</v>
      </c>
      <c r="E49" s="10"/>
      <c r="F49" s="11"/>
      <c r="G49" s="12">
        <f t="shared" si="6"/>
        <v>0</v>
      </c>
      <c r="H49" s="67">
        <f t="shared" si="7"/>
        <v>0</v>
      </c>
      <c r="I49" s="12">
        <f t="shared" si="8"/>
        <v>0</v>
      </c>
      <c r="J49" s="13"/>
    </row>
    <row r="50" spans="1:10" ht="26.4" x14ac:dyDescent="0.3">
      <c r="A50" s="7">
        <v>40</v>
      </c>
      <c r="B50" s="8" t="s">
        <v>717</v>
      </c>
      <c r="C50" s="7">
        <v>20</v>
      </c>
      <c r="D50" s="7" t="s">
        <v>313</v>
      </c>
      <c r="E50" s="10"/>
      <c r="F50" s="11"/>
      <c r="G50" s="12">
        <f t="shared" si="6"/>
        <v>0</v>
      </c>
      <c r="H50" s="67">
        <f t="shared" si="7"/>
        <v>0</v>
      </c>
      <c r="I50" s="12">
        <f t="shared" si="8"/>
        <v>0</v>
      </c>
      <c r="J50" s="13"/>
    </row>
    <row r="51" spans="1:10" ht="26.4" x14ac:dyDescent="0.3">
      <c r="A51" s="7">
        <v>41</v>
      </c>
      <c r="B51" s="8" t="s">
        <v>718</v>
      </c>
      <c r="C51" s="7">
        <v>45</v>
      </c>
      <c r="D51" s="7" t="s">
        <v>313</v>
      </c>
      <c r="E51" s="10"/>
      <c r="F51" s="11"/>
      <c r="G51" s="12">
        <f t="shared" si="6"/>
        <v>0</v>
      </c>
      <c r="H51" s="67">
        <f t="shared" si="7"/>
        <v>0</v>
      </c>
      <c r="I51" s="12">
        <f t="shared" si="8"/>
        <v>0</v>
      </c>
      <c r="J51" s="13"/>
    </row>
    <row r="52" spans="1:10" ht="39.6" x14ac:dyDescent="0.3">
      <c r="A52" s="7">
        <v>42</v>
      </c>
      <c r="B52" s="8" t="s">
        <v>827</v>
      </c>
      <c r="C52" s="7">
        <v>30</v>
      </c>
      <c r="D52" s="7" t="s">
        <v>313</v>
      </c>
      <c r="E52" s="10"/>
      <c r="F52" s="11"/>
      <c r="G52" s="12">
        <f t="shared" ref="G52:G61" si="9">C52*F52</f>
        <v>0</v>
      </c>
      <c r="H52" s="67">
        <f t="shared" ref="H52:H61" si="10">G52*0.095</f>
        <v>0</v>
      </c>
      <c r="I52" s="12">
        <f t="shared" ref="I52:I61" si="11">G52+H52</f>
        <v>0</v>
      </c>
      <c r="J52" s="13"/>
    </row>
    <row r="53" spans="1:10" ht="39.6" x14ac:dyDescent="0.3">
      <c r="A53" s="7">
        <v>43</v>
      </c>
      <c r="B53" s="8" t="s">
        <v>828</v>
      </c>
      <c r="C53" s="7">
        <v>30</v>
      </c>
      <c r="D53" s="7" t="s">
        <v>313</v>
      </c>
      <c r="E53" s="10"/>
      <c r="F53" s="11"/>
      <c r="G53" s="12">
        <f t="shared" si="9"/>
        <v>0</v>
      </c>
      <c r="H53" s="67">
        <f t="shared" si="10"/>
        <v>0</v>
      </c>
      <c r="I53" s="12">
        <f t="shared" si="11"/>
        <v>0</v>
      </c>
      <c r="J53" s="13"/>
    </row>
    <row r="54" spans="1:10" ht="26.4" x14ac:dyDescent="0.3">
      <c r="A54" s="7">
        <v>44</v>
      </c>
      <c r="B54" s="8" t="s">
        <v>719</v>
      </c>
      <c r="C54" s="7">
        <v>60</v>
      </c>
      <c r="D54" s="7" t="s">
        <v>313</v>
      </c>
      <c r="E54" s="10"/>
      <c r="F54" s="11"/>
      <c r="G54" s="12">
        <f t="shared" si="9"/>
        <v>0</v>
      </c>
      <c r="H54" s="67">
        <f t="shared" si="10"/>
        <v>0</v>
      </c>
      <c r="I54" s="12">
        <f t="shared" si="11"/>
        <v>0</v>
      </c>
      <c r="J54" s="13"/>
    </row>
    <row r="55" spans="1:10" ht="26.4" x14ac:dyDescent="0.3">
      <c r="A55" s="7">
        <v>45</v>
      </c>
      <c r="B55" s="8" t="s">
        <v>720</v>
      </c>
      <c r="C55" s="7">
        <v>30</v>
      </c>
      <c r="D55" s="7" t="s">
        <v>313</v>
      </c>
      <c r="E55" s="10"/>
      <c r="F55" s="11"/>
      <c r="G55" s="12">
        <f t="shared" si="9"/>
        <v>0</v>
      </c>
      <c r="H55" s="67">
        <f t="shared" si="10"/>
        <v>0</v>
      </c>
      <c r="I55" s="12">
        <f t="shared" si="11"/>
        <v>0</v>
      </c>
      <c r="J55" s="13"/>
    </row>
    <row r="56" spans="1:10" ht="26.4" x14ac:dyDescent="0.3">
      <c r="A56" s="7">
        <v>46</v>
      </c>
      <c r="B56" s="8" t="s">
        <v>721</v>
      </c>
      <c r="C56" s="7">
        <v>30</v>
      </c>
      <c r="D56" s="7" t="s">
        <v>313</v>
      </c>
      <c r="E56" s="10"/>
      <c r="F56" s="11"/>
      <c r="G56" s="12">
        <f t="shared" si="9"/>
        <v>0</v>
      </c>
      <c r="H56" s="67">
        <f t="shared" si="10"/>
        <v>0</v>
      </c>
      <c r="I56" s="12">
        <f t="shared" si="11"/>
        <v>0</v>
      </c>
      <c r="J56" s="13"/>
    </row>
    <row r="57" spans="1:10" x14ac:dyDescent="0.3">
      <c r="A57" s="7">
        <v>47</v>
      </c>
      <c r="B57" s="8" t="s">
        <v>722</v>
      </c>
      <c r="C57" s="7">
        <v>15</v>
      </c>
      <c r="D57" s="7" t="s">
        <v>313</v>
      </c>
      <c r="E57" s="10"/>
      <c r="F57" s="11"/>
      <c r="G57" s="12">
        <f t="shared" si="9"/>
        <v>0</v>
      </c>
      <c r="H57" s="67">
        <f t="shared" si="10"/>
        <v>0</v>
      </c>
      <c r="I57" s="12">
        <f t="shared" si="11"/>
        <v>0</v>
      </c>
      <c r="J57" s="13"/>
    </row>
    <row r="58" spans="1:10" x14ac:dyDescent="0.3">
      <c r="A58" s="7">
        <v>48</v>
      </c>
      <c r="B58" s="8" t="s">
        <v>723</v>
      </c>
      <c r="C58" s="7">
        <v>60</v>
      </c>
      <c r="D58" s="7" t="s">
        <v>313</v>
      </c>
      <c r="E58" s="10"/>
      <c r="F58" s="11"/>
      <c r="G58" s="12">
        <f t="shared" si="9"/>
        <v>0</v>
      </c>
      <c r="H58" s="67">
        <f t="shared" si="10"/>
        <v>0</v>
      </c>
      <c r="I58" s="12">
        <f t="shared" si="11"/>
        <v>0</v>
      </c>
      <c r="J58" s="13"/>
    </row>
    <row r="59" spans="1:10" x14ac:dyDescent="0.3">
      <c r="A59" s="7">
        <v>49</v>
      </c>
      <c r="B59" s="8" t="s">
        <v>724</v>
      </c>
      <c r="C59" s="7">
        <v>15</v>
      </c>
      <c r="D59" s="7" t="s">
        <v>313</v>
      </c>
      <c r="E59" s="10"/>
      <c r="F59" s="11"/>
      <c r="G59" s="12">
        <f t="shared" si="9"/>
        <v>0</v>
      </c>
      <c r="H59" s="67">
        <f t="shared" si="10"/>
        <v>0</v>
      </c>
      <c r="I59" s="12">
        <f t="shared" si="11"/>
        <v>0</v>
      </c>
      <c r="J59" s="13"/>
    </row>
    <row r="60" spans="1:10" x14ac:dyDescent="0.3">
      <c r="A60" s="7">
        <v>50</v>
      </c>
      <c r="B60" s="8" t="s">
        <v>725</v>
      </c>
      <c r="C60" s="7">
        <v>25</v>
      </c>
      <c r="D60" s="7" t="s">
        <v>313</v>
      </c>
      <c r="E60" s="10"/>
      <c r="F60" s="11"/>
      <c r="G60" s="12">
        <f t="shared" si="9"/>
        <v>0</v>
      </c>
      <c r="H60" s="67">
        <f t="shared" si="10"/>
        <v>0</v>
      </c>
      <c r="I60" s="12">
        <f t="shared" si="11"/>
        <v>0</v>
      </c>
      <c r="J60" s="13"/>
    </row>
    <row r="61" spans="1:10" x14ac:dyDescent="0.3">
      <c r="A61" s="7">
        <v>51</v>
      </c>
      <c r="B61" s="8" t="s">
        <v>726</v>
      </c>
      <c r="C61" s="7">
        <v>100</v>
      </c>
      <c r="D61" s="7" t="s">
        <v>313</v>
      </c>
      <c r="E61" s="10"/>
      <c r="F61" s="11"/>
      <c r="G61" s="12">
        <f t="shared" si="9"/>
        <v>0</v>
      </c>
      <c r="H61" s="67">
        <f t="shared" si="10"/>
        <v>0</v>
      </c>
      <c r="I61" s="12">
        <f t="shared" si="11"/>
        <v>0</v>
      </c>
      <c r="J61" s="13"/>
    </row>
    <row r="62" spans="1:10" ht="26.4" customHeight="1" x14ac:dyDescent="0.3">
      <c r="A62" s="15"/>
      <c r="B62" s="73" t="s">
        <v>787</v>
      </c>
      <c r="C62" s="17" t="s">
        <v>27</v>
      </c>
      <c r="D62" s="17" t="s">
        <v>27</v>
      </c>
      <c r="E62" s="18" t="s">
        <v>27</v>
      </c>
      <c r="F62" s="18" t="s">
        <v>27</v>
      </c>
      <c r="G62" s="19">
        <f>SUM(G11:G61)</f>
        <v>0</v>
      </c>
      <c r="H62" s="19">
        <f>SUM(H11:H61)</f>
        <v>0</v>
      </c>
      <c r="I62" s="19">
        <f>SUM(I11:I61)</f>
        <v>0</v>
      </c>
      <c r="J62" s="20">
        <f>SUM(J11:J61)</f>
        <v>0</v>
      </c>
    </row>
    <row r="65" spans="1:10" s="55" customFormat="1" ht="30" customHeight="1" x14ac:dyDescent="0.3">
      <c r="A65" s="160" t="s">
        <v>124</v>
      </c>
      <c r="B65" s="160"/>
      <c r="C65" s="160"/>
      <c r="D65" s="160"/>
      <c r="E65" s="160"/>
      <c r="F65" s="160"/>
      <c r="G65" s="160"/>
      <c r="H65" s="160"/>
      <c r="I65" s="160"/>
      <c r="J65" s="160"/>
    </row>
    <row r="66" spans="1:10" s="160" customFormat="1" ht="20.100000000000001" customHeight="1" x14ac:dyDescent="0.3">
      <c r="A66" s="160" t="s">
        <v>125</v>
      </c>
    </row>
    <row r="67" spans="1:10" s="57" customFormat="1" ht="20.100000000000001" customHeight="1" x14ac:dyDescent="0.3">
      <c r="A67" s="155" t="s">
        <v>780</v>
      </c>
      <c r="B67" s="155"/>
      <c r="C67" s="155"/>
      <c r="D67" s="155"/>
      <c r="E67" s="155"/>
      <c r="F67" s="155"/>
      <c r="G67" s="155"/>
      <c r="H67" s="155"/>
      <c r="I67" s="155"/>
      <c r="J67" s="155"/>
    </row>
    <row r="68" spans="1:10" s="57" customFormat="1" ht="20.100000000000001" customHeight="1" x14ac:dyDescent="0.3">
      <c r="A68" s="155" t="s">
        <v>127</v>
      </c>
      <c r="B68" s="155"/>
      <c r="C68" s="155"/>
      <c r="D68" s="155"/>
      <c r="E68" s="155"/>
      <c r="F68" s="155"/>
      <c r="G68" s="155"/>
      <c r="H68" s="155"/>
      <c r="I68" s="155"/>
      <c r="J68" s="155"/>
    </row>
    <row r="69" spans="1:10" s="155" customFormat="1" ht="20.100000000000001" customHeight="1" x14ac:dyDescent="0.3">
      <c r="A69" s="155" t="s">
        <v>128</v>
      </c>
    </row>
    <row r="70" spans="1:10" s="155" customFormat="1" ht="20.100000000000001" customHeight="1" x14ac:dyDescent="0.3">
      <c r="A70" s="155" t="s">
        <v>129</v>
      </c>
    </row>
    <row r="71" spans="1:10" s="154" customFormat="1" ht="24.75" customHeight="1" x14ac:dyDescent="0.3">
      <c r="A71" s="157" t="s">
        <v>781</v>
      </c>
      <c r="B71" s="158"/>
      <c r="C71" s="158"/>
      <c r="D71" s="158"/>
      <c r="E71" s="158"/>
      <c r="F71" s="158"/>
      <c r="G71" s="158"/>
      <c r="H71" s="158"/>
      <c r="I71" s="158"/>
      <c r="J71" s="158"/>
    </row>
    <row r="72" spans="1:10" s="154" customFormat="1" ht="39" customHeight="1" x14ac:dyDescent="0.3">
      <c r="A72" s="157" t="s">
        <v>870</v>
      </c>
      <c r="B72" s="158"/>
      <c r="C72" s="158"/>
      <c r="D72" s="158"/>
      <c r="E72" s="158"/>
      <c r="F72" s="158"/>
      <c r="G72" s="158"/>
      <c r="H72" s="158"/>
      <c r="I72" s="158"/>
      <c r="J72" s="158"/>
    </row>
    <row r="73" spans="1:10" s="154" customFormat="1" x14ac:dyDescent="0.3">
      <c r="A73" s="157"/>
      <c r="B73" s="158"/>
      <c r="C73" s="158"/>
      <c r="D73" s="158"/>
      <c r="E73" s="158"/>
      <c r="F73" s="158"/>
      <c r="G73" s="158"/>
      <c r="H73" s="158"/>
      <c r="I73" s="158"/>
      <c r="J73" s="158"/>
    </row>
    <row r="75" spans="1:10" x14ac:dyDescent="0.3">
      <c r="A75" s="146" t="s">
        <v>782</v>
      </c>
      <c r="B75" s="147"/>
      <c r="C75" s="148"/>
      <c r="D75" s="146"/>
      <c r="E75" s="146" t="s">
        <v>783</v>
      </c>
      <c r="F75" s="146"/>
      <c r="G75" s="146"/>
      <c r="H75" s="146"/>
      <c r="I75" s="146" t="s">
        <v>784</v>
      </c>
    </row>
  </sheetData>
  <mergeCells count="16">
    <mergeCell ref="A10:J10"/>
    <mergeCell ref="A1:D1"/>
    <mergeCell ref="A2:E2"/>
    <mergeCell ref="F2:J2"/>
    <mergeCell ref="A3:E3"/>
    <mergeCell ref="A4:E4"/>
    <mergeCell ref="A6:J6"/>
    <mergeCell ref="A70:XFD70"/>
    <mergeCell ref="A72:J72"/>
    <mergeCell ref="A73:J73"/>
    <mergeCell ref="A65:J65"/>
    <mergeCell ref="A68:J68"/>
    <mergeCell ref="A66:XFD66"/>
    <mergeCell ref="A67:J67"/>
    <mergeCell ref="A69:XFD69"/>
    <mergeCell ref="A71:J71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1:J61">
      <formula1>1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1MLEKO IN MLEČNI IZDELKI</vt:lpstr>
      <vt:lpstr>2BIO MLEKO IN MLEČNI IZDELKI</vt:lpstr>
      <vt:lpstr>3SLADOLED</vt:lpstr>
      <vt:lpstr>4MESO IN MESNI IZDELKI</vt:lpstr>
      <vt:lpstr>5RIBE</vt:lpstr>
      <vt:lpstr>6JAJCA</vt:lpstr>
      <vt:lpstr>7SADJE IN ZELENJAVA</vt:lpstr>
      <vt:lpstr>8ZAMRZNJENA IN KONZERVIRANA Z-S</vt:lpstr>
      <vt:lpstr>9SOKOVI, SIRUPI, VODA</vt:lpstr>
      <vt:lpstr>10ZAMRZNJENI IZDELKI IZ TESTA</vt:lpstr>
      <vt:lpstr>11ŽITA, MLEVSKI IZDELKI, TESTEN</vt:lpstr>
      <vt:lpstr>12SENDVIČI</vt:lpstr>
      <vt:lpstr>13KRUH, PEK. PECIVO, KEKSI, SLA</vt:lpstr>
      <vt:lpstr>14 SPLOŠNO PREHR. BLAGO</vt:lpstr>
      <vt:lpstr>15DIETNA ŽIVILA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Hewlett-Packard Company</cp:lastModifiedBy>
  <cp:lastPrinted>2018-10-13T13:04:38Z</cp:lastPrinted>
  <dcterms:created xsi:type="dcterms:W3CDTF">2018-10-01T16:56:40Z</dcterms:created>
  <dcterms:modified xsi:type="dcterms:W3CDTF">2018-10-18T16:25:58Z</dcterms:modified>
</cp:coreProperties>
</file>